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nzu\Downloads\"/>
    </mc:Choice>
  </mc:AlternateContent>
  <bookViews>
    <workbookView xWindow="0" yWindow="0" windowWidth="0" windowHeight="0"/>
  </bookViews>
  <sheets>
    <sheet name="Rekapitulace stavby" sheetId="1" r:id="rId1"/>
    <sheet name="SO01 - Architektonicko st..." sheetId="2" r:id="rId2"/>
    <sheet name="SO01a - Vzduchotechnika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'SO01 - Architektonicko st...'!$C$131:$K$331</definedName>
    <definedName name="_xlnm.Print_Area" localSheetId="1">'SO01 - Architektonicko st...'!$C$4:$J$76,'SO01 - Architektonicko st...'!$C$82:$J$113,'SO01 - Architektonicko st...'!$C$119:$K$331</definedName>
    <definedName name="_xlnm.Print_Titles" localSheetId="1">'SO01 - Architektonicko st...'!$131:$131</definedName>
    <definedName name="_xlnm._FilterDatabase" localSheetId="2" hidden="1">'SO01a - Vzduchotechnika'!$C$119:$K$176</definedName>
    <definedName name="_xlnm.Print_Area" localSheetId="2">'SO01a - Vzduchotechnika'!$C$4:$J$76,'SO01a - Vzduchotechnika'!$C$82:$J$101,'SO01a - Vzduchotechnika'!$C$107:$K$176</definedName>
    <definedName name="_xlnm.Print_Titles" localSheetId="2">'SO01a - Vzduchotechnika'!$119:$119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F114"/>
  <c r="E112"/>
  <c r="F89"/>
  <c r="E87"/>
  <c r="J24"/>
  <c r="E24"/>
  <c r="J117"/>
  <c r="J23"/>
  <c r="J21"/>
  <c r="E21"/>
  <c r="J116"/>
  <c r="J20"/>
  <c r="J18"/>
  <c r="E18"/>
  <c r="F92"/>
  <c r="J17"/>
  <c r="J15"/>
  <c r="E15"/>
  <c r="F116"/>
  <c r="J14"/>
  <c r="J12"/>
  <c r="J114"/>
  <c r="E7"/>
  <c r="E110"/>
  <c i="2" r="J37"/>
  <c r="J36"/>
  <c i="1" r="AY95"/>
  <c i="2" r="J35"/>
  <c i="1" r="AX95"/>
  <c i="2"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3"/>
  <c r="BH323"/>
  <c r="BG323"/>
  <c r="BF323"/>
  <c r="T323"/>
  <c r="R323"/>
  <c r="P323"/>
  <c r="BI321"/>
  <c r="BH321"/>
  <c r="BG321"/>
  <c r="BF321"/>
  <c r="T321"/>
  <c r="R321"/>
  <c r="P321"/>
  <c r="BI320"/>
  <c r="BH320"/>
  <c r="BG320"/>
  <c r="BF320"/>
  <c r="T320"/>
  <c r="R320"/>
  <c r="P320"/>
  <c r="BI318"/>
  <c r="BH318"/>
  <c r="BG318"/>
  <c r="BF318"/>
  <c r="T318"/>
  <c r="R318"/>
  <c r="P318"/>
  <c r="BI307"/>
  <c r="BH307"/>
  <c r="BG307"/>
  <c r="BF307"/>
  <c r="T307"/>
  <c r="R307"/>
  <c r="P307"/>
  <c r="BI305"/>
  <c r="BH305"/>
  <c r="BG305"/>
  <c r="BF305"/>
  <c r="T305"/>
  <c r="R305"/>
  <c r="P30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81"/>
  <c r="BH281"/>
  <c r="BG281"/>
  <c r="BF281"/>
  <c r="T281"/>
  <c r="R281"/>
  <c r="P281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3"/>
  <c r="BH273"/>
  <c r="BG273"/>
  <c r="BF273"/>
  <c r="T273"/>
  <c r="R273"/>
  <c r="P273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5"/>
  <c r="BH255"/>
  <c r="BG255"/>
  <c r="BF255"/>
  <c r="T255"/>
  <c r="T254"/>
  <c r="R255"/>
  <c r="R254"/>
  <c r="P255"/>
  <c r="P254"/>
  <c r="BI253"/>
  <c r="BH253"/>
  <c r="BG253"/>
  <c r="BF253"/>
  <c r="T253"/>
  <c r="T252"/>
  <c r="R253"/>
  <c r="R252"/>
  <c r="P253"/>
  <c r="P252"/>
  <c r="BI251"/>
  <c r="BH251"/>
  <c r="BG251"/>
  <c r="BF251"/>
  <c r="T251"/>
  <c r="T250"/>
  <c r="R251"/>
  <c r="R250"/>
  <c r="P251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1"/>
  <c r="BH241"/>
  <c r="BG241"/>
  <c r="BF241"/>
  <c r="T241"/>
  <c r="T240"/>
  <c r="R241"/>
  <c r="R240"/>
  <c r="P241"/>
  <c r="P240"/>
  <c r="BI239"/>
  <c r="BH239"/>
  <c r="BG239"/>
  <c r="BF239"/>
  <c r="T239"/>
  <c r="R239"/>
  <c r="P239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3"/>
  <c r="BH233"/>
  <c r="BG233"/>
  <c r="BF233"/>
  <c r="T233"/>
  <c r="R233"/>
  <c r="P233"/>
  <c r="BI232"/>
  <c r="BH232"/>
  <c r="BG232"/>
  <c r="BF232"/>
  <c r="T232"/>
  <c r="R232"/>
  <c r="P232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16"/>
  <c r="BH216"/>
  <c r="BG216"/>
  <c r="BF216"/>
  <c r="T216"/>
  <c r="R216"/>
  <c r="P216"/>
  <c r="BI213"/>
  <c r="BH213"/>
  <c r="BG213"/>
  <c r="BF213"/>
  <c r="T213"/>
  <c r="R213"/>
  <c r="P213"/>
  <c r="BI200"/>
  <c r="BH200"/>
  <c r="BG200"/>
  <c r="BF200"/>
  <c r="T200"/>
  <c r="R200"/>
  <c r="P200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5"/>
  <c r="BH135"/>
  <c r="BG135"/>
  <c r="BF135"/>
  <c r="T135"/>
  <c r="T134"/>
  <c r="R135"/>
  <c r="R134"/>
  <c r="P135"/>
  <c r="P134"/>
  <c r="J129"/>
  <c r="J128"/>
  <c r="F128"/>
  <c r="F126"/>
  <c r="E124"/>
  <c r="J92"/>
  <c r="J91"/>
  <c r="F91"/>
  <c r="F89"/>
  <c r="E87"/>
  <c r="J18"/>
  <c r="E18"/>
  <c r="F92"/>
  <c r="J17"/>
  <c r="J12"/>
  <c r="J126"/>
  <c r="E7"/>
  <c r="E85"/>
  <c i="1" r="L90"/>
  <c r="AM90"/>
  <c r="AM89"/>
  <c r="L89"/>
  <c r="AM87"/>
  <c r="L87"/>
  <c r="L85"/>
  <c r="L84"/>
  <c i="2" r="BK275"/>
  <c r="BK267"/>
  <c r="BK261"/>
  <c r="J236"/>
  <c r="BK228"/>
  <c r="BK190"/>
  <c r="BK179"/>
  <c r="J160"/>
  <c r="BK294"/>
  <c r="BK277"/>
  <c r="BK268"/>
  <c r="J255"/>
  <c r="J248"/>
  <c r="J229"/>
  <c r="J213"/>
  <c r="BK187"/>
  <c r="BK176"/>
  <c r="J139"/>
  <c r="J329"/>
  <c r="J323"/>
  <c r="BK307"/>
  <c r="J293"/>
  <c r="BK281"/>
  <c r="J278"/>
  <c r="J268"/>
  <c r="BK246"/>
  <c r="J239"/>
  <c r="J227"/>
  <c r="J200"/>
  <c r="J151"/>
  <c r="BK262"/>
  <c r="BK253"/>
  <c r="BK245"/>
  <c r="J184"/>
  <c r="BK154"/>
  <c i="3" r="J176"/>
  <c r="BK172"/>
  <c r="BK165"/>
  <c r="J141"/>
  <c r="J133"/>
  <c r="BK173"/>
  <c r="J169"/>
  <c r="J162"/>
  <c r="BK155"/>
  <c r="J147"/>
  <c r="BK138"/>
  <c r="J128"/>
  <c r="BK176"/>
  <c r="J166"/>
  <c r="J155"/>
  <c r="J144"/>
  <c r="J131"/>
  <c r="J125"/>
  <c r="J167"/>
  <c r="J164"/>
  <c r="J156"/>
  <c r="BK149"/>
  <c r="BK140"/>
  <c r="BK135"/>
  <c r="BK129"/>
  <c i="2" r="J277"/>
  <c r="BK272"/>
  <c r="BK266"/>
  <c r="J253"/>
  <c r="BK244"/>
  <c r="J232"/>
  <c r="J192"/>
  <c r="BK189"/>
  <c r="J176"/>
  <c r="J320"/>
  <c r="BK291"/>
  <c r="BK270"/>
  <c r="J264"/>
  <c r="BK249"/>
  <c r="J237"/>
  <c r="J228"/>
  <c r="BK200"/>
  <c r="J179"/>
  <c r="BK145"/>
  <c r="BK330"/>
  <c r="BK328"/>
  <c r="J307"/>
  <c r="J294"/>
  <c r="BK279"/>
  <c r="BK273"/>
  <c r="J259"/>
  <c r="J245"/>
  <c r="BK236"/>
  <c r="BK216"/>
  <c r="BK157"/>
  <c r="BK139"/>
  <c r="J266"/>
  <c r="J258"/>
  <c r="J246"/>
  <c r="J198"/>
  <c r="BK173"/>
  <c r="J145"/>
  <c i="1" r="AS94"/>
  <c i="3" r="BK150"/>
  <c r="J140"/>
  <c r="BK137"/>
  <c r="BK130"/>
  <c r="BK122"/>
  <c r="BK171"/>
  <c r="BK167"/>
  <c r="BK160"/>
  <c r="J149"/>
  <c r="J145"/>
  <c r="J135"/>
  <c r="J123"/>
  <c r="BK170"/>
  <c r="BK164"/>
  <c r="BK161"/>
  <c r="J152"/>
  <c r="J136"/>
  <c r="J129"/>
  <c r="J122"/>
  <c r="BK166"/>
  <c r="BK158"/>
  <c r="BK152"/>
  <c r="J148"/>
  <c r="BK141"/>
  <c r="BK136"/>
  <c i="2" r="BK318"/>
  <c r="J273"/>
  <c r="J262"/>
  <c r="J249"/>
  <c r="BK241"/>
  <c r="J194"/>
  <c r="BK182"/>
  <c r="BK331"/>
  <c r="BK293"/>
  <c r="BK276"/>
  <c r="J267"/>
  <c r="BK251"/>
  <c r="BK239"/>
  <c r="BK235"/>
  <c r="BK227"/>
  <c r="BK192"/>
  <c r="J182"/>
  <c r="J148"/>
  <c r="J331"/>
  <c r="BK329"/>
  <c r="BK323"/>
  <c r="J318"/>
  <c r="J305"/>
  <c r="J291"/>
  <c r="J279"/>
  <c r="J272"/>
  <c r="BK258"/>
  <c r="J244"/>
  <c r="BK237"/>
  <c r="BK213"/>
  <c r="J154"/>
  <c r="J135"/>
  <c r="BK259"/>
  <c r="J251"/>
  <c r="BK232"/>
  <c r="BK194"/>
  <c r="BK160"/>
  <c r="BK142"/>
  <c i="3" r="BK174"/>
  <c r="J171"/>
  <c r="BK156"/>
  <c r="BK143"/>
  <c r="J138"/>
  <c r="BK131"/>
  <c r="BK128"/>
  <c r="J175"/>
  <c r="J172"/>
  <c r="BK168"/>
  <c r="J161"/>
  <c r="BK154"/>
  <c r="BK148"/>
  <c r="J142"/>
  <c r="BK124"/>
  <c r="BK169"/>
  <c r="J163"/>
  <c r="J158"/>
  <c r="BK145"/>
  <c r="J132"/>
  <c r="J124"/>
  <c r="BK175"/>
  <c r="J160"/>
  <c r="J154"/>
  <c r="J150"/>
  <c r="J143"/>
  <c r="J137"/>
  <c r="BK134"/>
  <c r="BK126"/>
  <c i="2" r="BK278"/>
  <c r="J270"/>
  <c r="BK264"/>
  <c r="J260"/>
  <c r="BK248"/>
  <c r="BK233"/>
  <c r="BK198"/>
  <c r="BK184"/>
  <c r="J173"/>
  <c r="BK320"/>
  <c r="BK292"/>
  <c r="J275"/>
  <c r="BK260"/>
  <c r="BK247"/>
  <c r="J233"/>
  <c r="J216"/>
  <c r="J189"/>
  <c r="BK151"/>
  <c r="J142"/>
  <c r="J330"/>
  <c r="J328"/>
  <c r="BK321"/>
  <c r="BK305"/>
  <c r="J292"/>
  <c r="J281"/>
  <c r="J276"/>
  <c r="J261"/>
  <c r="J241"/>
  <c r="J235"/>
  <c r="J190"/>
  <c r="BK148"/>
  <c r="J321"/>
  <c r="BK255"/>
  <c r="J247"/>
  <c r="BK229"/>
  <c r="J187"/>
  <c r="J157"/>
  <c r="BK135"/>
  <c i="3" r="J173"/>
  <c r="J168"/>
  <c r="BK151"/>
  <c r="BK139"/>
  <c r="BK132"/>
  <c r="J126"/>
  <c r="J174"/>
  <c r="J170"/>
  <c r="BK163"/>
  <c r="BK157"/>
  <c r="J153"/>
  <c r="BK144"/>
  <c r="J134"/>
  <c r="BK162"/>
  <c r="BK153"/>
  <c r="BK142"/>
  <c r="J130"/>
  <c r="BK123"/>
  <c r="J165"/>
  <c r="J157"/>
  <c r="J151"/>
  <c r="BK147"/>
  <c r="J139"/>
  <c r="BK133"/>
  <c r="BK125"/>
  <c i="2" l="1" r="R138"/>
  <c r="R133"/>
  <c r="R186"/>
  <c r="T234"/>
  <c r="P243"/>
  <c r="T257"/>
  <c r="T263"/>
  <c r="P269"/>
  <c r="P280"/>
  <c r="BK138"/>
  <c r="J138"/>
  <c r="J99"/>
  <c r="T186"/>
  <c r="P234"/>
  <c r="T243"/>
  <c r="P257"/>
  <c r="P263"/>
  <c r="BK280"/>
  <c r="J280"/>
  <c r="J111"/>
  <c r="T138"/>
  <c r="T133"/>
  <c r="P186"/>
  <c r="R234"/>
  <c r="R243"/>
  <c r="BK257"/>
  <c r="J257"/>
  <c r="J108"/>
  <c r="BK263"/>
  <c r="J263"/>
  <c r="J109"/>
  <c r="BK269"/>
  <c r="J269"/>
  <c r="J110"/>
  <c r="R280"/>
  <c i="3" r="R121"/>
  <c r="T121"/>
  <c r="R127"/>
  <c r="BK146"/>
  <c r="J146"/>
  <c r="J99"/>
  <c r="T146"/>
  <c r="P159"/>
  <c i="2" r="P138"/>
  <c r="P133"/>
  <c r="BK186"/>
  <c r="J186"/>
  <c r="J100"/>
  <c r="BK234"/>
  <c r="J234"/>
  <c r="J101"/>
  <c r="BK243"/>
  <c r="J243"/>
  <c r="J104"/>
  <c r="R257"/>
  <c r="R263"/>
  <c r="R269"/>
  <c r="T269"/>
  <c r="T280"/>
  <c r="BK322"/>
  <c r="J322"/>
  <c r="J112"/>
  <c r="P322"/>
  <c r="R322"/>
  <c r="T322"/>
  <c i="3" r="BK121"/>
  <c r="P121"/>
  <c r="BK127"/>
  <c r="J127"/>
  <c r="J98"/>
  <c r="P127"/>
  <c r="T127"/>
  <c r="P146"/>
  <c r="R146"/>
  <c r="BK159"/>
  <c r="J159"/>
  <c r="J100"/>
  <c r="R159"/>
  <c r="T159"/>
  <c i="2" r="BK250"/>
  <c r="J250"/>
  <c r="J105"/>
  <c r="BK252"/>
  <c r="J252"/>
  <c r="J106"/>
  <c r="BK240"/>
  <c r="J240"/>
  <c r="J102"/>
  <c r="BK134"/>
  <c r="J134"/>
  <c r="J98"/>
  <c r="BK254"/>
  <c r="J254"/>
  <c r="J107"/>
  <c i="3" r="F91"/>
  <c r="F117"/>
  <c r="BE122"/>
  <c r="BE130"/>
  <c r="BE138"/>
  <c r="BE144"/>
  <c r="BE147"/>
  <c r="BE160"/>
  <c r="BE161"/>
  <c r="BE163"/>
  <c r="BE167"/>
  <c r="BE168"/>
  <c r="BE170"/>
  <c r="BE176"/>
  <c r="E85"/>
  <c r="J89"/>
  <c r="J92"/>
  <c r="BE126"/>
  <c r="BE128"/>
  <c r="BE134"/>
  <c r="BE137"/>
  <c r="BE139"/>
  <c r="BE148"/>
  <c r="BE149"/>
  <c r="BE150"/>
  <c r="BE152"/>
  <c r="BE153"/>
  <c r="BE155"/>
  <c r="BE156"/>
  <c r="BE166"/>
  <c r="BE171"/>
  <c r="BE172"/>
  <c r="BE173"/>
  <c r="BE174"/>
  <c r="BE125"/>
  <c r="BE129"/>
  <c r="BE131"/>
  <c r="BE132"/>
  <c r="BE136"/>
  <c r="BE140"/>
  <c r="BE141"/>
  <c r="BE151"/>
  <c r="BE157"/>
  <c r="BE164"/>
  <c r="BE165"/>
  <c r="J91"/>
  <c r="BE123"/>
  <c r="BE124"/>
  <c r="BE133"/>
  <c r="BE135"/>
  <c r="BE142"/>
  <c r="BE143"/>
  <c r="BE145"/>
  <c r="BE154"/>
  <c r="BE158"/>
  <c r="BE162"/>
  <c r="BE169"/>
  <c r="BE175"/>
  <c i="2" r="J89"/>
  <c r="F129"/>
  <c r="BE176"/>
  <c r="BE189"/>
  <c r="BE200"/>
  <c r="BE213"/>
  <c r="BE227"/>
  <c r="BE233"/>
  <c r="BE235"/>
  <c r="BE236"/>
  <c r="BE241"/>
  <c r="BE248"/>
  <c r="BE267"/>
  <c r="BE320"/>
  <c r="BE331"/>
  <c r="E122"/>
  <c r="BE142"/>
  <c r="BE160"/>
  <c r="BE173"/>
  <c r="BE179"/>
  <c r="BE184"/>
  <c r="BE187"/>
  <c r="BE192"/>
  <c r="BE194"/>
  <c r="BE198"/>
  <c r="BE228"/>
  <c r="BE229"/>
  <c r="BE232"/>
  <c r="BE247"/>
  <c r="BE249"/>
  <c r="BE251"/>
  <c r="BE253"/>
  <c r="BE259"/>
  <c r="BE264"/>
  <c r="BE266"/>
  <c r="BE268"/>
  <c r="BE272"/>
  <c r="BE279"/>
  <c r="BE281"/>
  <c r="BE292"/>
  <c r="BE293"/>
  <c r="BE305"/>
  <c r="BE307"/>
  <c r="BE321"/>
  <c r="BE323"/>
  <c r="BE328"/>
  <c r="BE329"/>
  <c r="BE330"/>
  <c r="BE157"/>
  <c r="BE182"/>
  <c r="BE190"/>
  <c r="BE244"/>
  <c r="BE258"/>
  <c r="BE261"/>
  <c r="BE273"/>
  <c r="BE275"/>
  <c r="BE276"/>
  <c r="BE277"/>
  <c r="BE291"/>
  <c r="BE294"/>
  <c r="BE135"/>
  <c r="BE139"/>
  <c r="BE145"/>
  <c r="BE148"/>
  <c r="BE151"/>
  <c r="BE154"/>
  <c r="BE216"/>
  <c r="BE237"/>
  <c r="BE239"/>
  <c r="BE245"/>
  <c r="BE246"/>
  <c r="BE255"/>
  <c r="BE260"/>
  <c r="BE262"/>
  <c r="BE270"/>
  <c r="BE278"/>
  <c r="BE318"/>
  <c r="J34"/>
  <c i="1" r="AW95"/>
  <c i="3" r="F37"/>
  <c i="1" r="BD96"/>
  <c i="3" r="F34"/>
  <c i="1" r="BA96"/>
  <c i="2" r="F37"/>
  <c i="1" r="BD95"/>
  <c i="3" r="F35"/>
  <c i="1" r="BB96"/>
  <c i="2" r="F35"/>
  <c i="1" r="BB95"/>
  <c i="2" r="F36"/>
  <c i="1" r="BC95"/>
  <c i="2" r="F34"/>
  <c i="1" r="BA95"/>
  <c i="3" r="F36"/>
  <c i="1" r="BC96"/>
  <c i="3" r="J34"/>
  <c i="1" r="AW96"/>
  <c i="2" l="1" r="T242"/>
  <c r="T132"/>
  <c i="3" r="BK120"/>
  <c r="J120"/>
  <c r="J96"/>
  <c r="R120"/>
  <c i="2" r="R242"/>
  <c r="R132"/>
  <c i="3" r="P120"/>
  <c i="1" r="AU96"/>
  <c i="3" r="T120"/>
  <c i="2" r="P242"/>
  <c r="P132"/>
  <c i="1" r="AU95"/>
  <c i="2" r="BK133"/>
  <c r="J133"/>
  <c r="J97"/>
  <c r="BK242"/>
  <c r="J242"/>
  <c r="J103"/>
  <c i="3" r="J121"/>
  <c r="J97"/>
  <c i="1" r="BD94"/>
  <c r="W33"/>
  <c r="BB94"/>
  <c r="W31"/>
  <c i="3" r="F33"/>
  <c i="1" r="AZ96"/>
  <c i="2" r="F33"/>
  <c i="1" r="AZ95"/>
  <c i="2" r="J33"/>
  <c i="1" r="AV95"/>
  <c r="AT95"/>
  <c r="BC94"/>
  <c r="W32"/>
  <c r="BA94"/>
  <c r="W30"/>
  <c i="3" r="J33"/>
  <c i="1" r="AV96"/>
  <c r="AT96"/>
  <c i="2" l="1" r="BK132"/>
  <c r="J132"/>
  <c i="1" r="AU94"/>
  <c i="3" r="J30"/>
  <c i="1" r="AG96"/>
  <c i="2" r="J30"/>
  <c i="1" r="AG95"/>
  <c r="AZ94"/>
  <c r="AV94"/>
  <c r="AK29"/>
  <c r="AX94"/>
  <c r="AW94"/>
  <c r="AK30"/>
  <c r="AY94"/>
  <c i="3" l="1" r="J39"/>
  <c i="2" r="J39"/>
  <c r="J96"/>
  <c i="1" r="AN95"/>
  <c r="AN96"/>
  <c r="AG94"/>
  <c r="AK26"/>
  <c r="AK35"/>
  <c r="W29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<sst xmlns="http://schemas.openxmlformats.org/spreadsheetml/2006/main">
  <si>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</si>
  <si>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</si>
  <si>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</si>
  <si>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</si>
  <si>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</si>
  <si>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{9b8b1470-991f-462d-8fe0-632de4547008}</t>
  </si>
  <si>
    <t>0,01</t>
  </si>
  <si>
    <t>21</t>
  </si>
  <si>
    <t>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</si>
  <si>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</si>
  <si>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</si>
  <si>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</si>
  <si>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</si>
  <si>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</si>
  <si>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</si>
  <si>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088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</si>
  <si>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</si>
  <si>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</si>
  <si>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Oprava místnosti č. 102, č. 103, č. 104, č. 105 a místnosti č. 106</t>
  </si>
  <si>
    <t>KSO:</t>
  </si>
  <si>
    <t>CC-CZ:</t>
  </si>
  <si>
    <t>Místo:</t>
  </si>
  <si>
    <t>U Kulturního domu 746, Sedlčany 264 01</t>
  </si>
  <si>
    <t>Datum:</t>
  </si>
  <si>
    <t>15. 10. 2023</t>
  </si>
  <si>
    <t>Zadavatel:</t>
  </si>
  <si>
    <t>IČ:</t>
  </si>
  <si>
    <t>42727227</t>
  </si>
  <si>
    <t>Domov Sedlčany, poskytovatel sociálních služeb</t>
  </si>
  <si>
    <t>DIČ:</t>
  </si>
  <si>
    <t>Uchazeč:</t>
  </si>
  <si>
    <t>Vyplň údaj</t>
  </si>
  <si>
    <t>Projektant:</t>
  </si>
  <si>
    <t>06231608</t>
  </si>
  <si>
    <t>Ing. Michal Strnad, Ph.D.</t>
  </si>
  <si>
    <t>True</t>
  </si>
  <si>
    <t>Zpracovatel:</t>
  </si>
  <si>
    <t>05278384</t>
  </si>
  <si>
    <t>Ing. Zuzana Lacmanová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</si>
  <si>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</si>
  <si>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</si>
  <si>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</si>
  <si>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</si>
  <si>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</si>
  <si>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</si>
  <si>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</si>
  <si>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</si>
  <si>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</si>
  <si>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</si>
  <si>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</si>
  <si>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</si>
  <si>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</si>
  <si>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</si>
  <si>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</si>
  <si>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</si>
  <si>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</si>
  <si>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</si>
  <si>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</si>
  <si>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</si>
  <si>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</si>
  <si>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</si>
  <si>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</si>
  <si>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</si>
  <si>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</si>
  <si>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</si>
  <si>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</si>
  <si>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</si>
  <si>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</si>
  <si>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</si>
  <si>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</si>
  <si>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</si>
  <si>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</si>
  <si>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</si>
  <si>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</si>
  <si>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</si>
  <si>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</si>
  <si>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</si>
  <si>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</si>
  <si>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</si>
  <si>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</si>
  <si>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</si>
  <si>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</si>
  <si>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</si>
  <si>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</si>
  <si>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</si>
  <si>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</si>
  <si>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Architektonicko stavební řešení</t>
  </si>
  <si>
    <t>STA</t>
  </si>
  <si>
    <t>{73ac7115-0fcf-4824-bb42-b1d87a9eb342}</t>
  </si>
  <si>
    <t>2</t>
  </si>
  <si>
    <t>SO01a</t>
  </si>
  <si>
    <t>Vzduchotechnika</t>
  </si>
  <si>
    <t>{535b7600-7931-4cd0-a539-43501b061637}</t>
  </si>
  <si>
    <t>KRYCÍ LIST SOUPISU PRACÍ</t>
  </si>
  <si>
    <t>Objekt:</t>
  </si>
  <si>
    <t>SO01 - Architektonicko stavební řešení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</si>
  <si>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</si>
  <si>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</si>
  <si>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</si>
  <si>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</si>
  <si>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</si>
  <si>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</si>
  <si>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</si>
  <si>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</si>
  <si>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</si>
  <si>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</si>
  <si>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</si>
  <si>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</si>
  <si>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</si>
  <si>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735 - Ústřední vytápění - otopná tělesa</t>
  </si>
  <si>
    <t xml:space="preserve">    741 - Elektroinstalace - silnoproud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</si>
  <si>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</si>
  <si>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</si>
  <si>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</si>
  <si>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</si>
  <si>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</si>
  <si>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</si>
  <si>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</si>
  <si>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</si>
  <si>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</si>
  <si>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</si>
  <si>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</si>
  <si>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</si>
  <si>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</si>
  <si>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</si>
  <si>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</si>
  <si>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</si>
  <si>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</si>
  <si>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</si>
  <si>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</si>
  <si>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</si>
  <si>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</si>
  <si>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</si>
  <si>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</si>
  <si>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</si>
  <si>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</si>
  <si>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310271041</t>
  </si>
  <si>
    <t>Zazdívka otvorů ve zdivu nadzákladovém pl do 1 m2 pórobetonovými tvárnicemi do P2 na tenkovrstvou maltu tl 375 m</t>
  </si>
  <si>
    <t>m2</t>
  </si>
  <si>
    <t>CS ÚRS 2023 02</t>
  </si>
  <si>
    <t>4</t>
  </si>
  <si>
    <t>999350548</t>
  </si>
  <si>
    <t>VV</t>
  </si>
  <si>
    <t>"v místě VZT jednotek"</t>
  </si>
  <si>
    <t>(0,9*0,6-0,38*0,61)*4+1,2*0,6-0,38*0,61</t>
  </si>
  <si>
    <t>6</t>
  </si>
  <si>
    <t>Úpravy povrchů, podlahy a osazování výplní</t>
  </si>
  <si>
    <t>612131121</t>
  </si>
  <si>
    <t>Penetrační disperzní nátěr vnitřních stěn nanášený ručně</t>
  </si>
  <si>
    <t>1968181892</t>
  </si>
  <si>
    <t>"v místě VZT jednotek - pod štuk i pod lepidlo"</t>
  </si>
  <si>
    <t>((0,9*0,6-0,38*0,61)*4+1,2*0,6-0,38*0,61)*2</t>
  </si>
  <si>
    <t>612131151</t>
  </si>
  <si>
    <t>Sanační postřik vnitřních stěn nanášený celoplošně ručně</t>
  </si>
  <si>
    <t>-1719093194</t>
  </si>
  <si>
    <t>"sanační omítka v místěch odsekání obkladu ze 100%"</t>
  </si>
  <si>
    <t>2,43*0,8+1,76*0,6+1,825*0,6+(1,5+0,825*2+0,175)*0,6+1,3*0,38</t>
  </si>
  <si>
    <t>612135000</t>
  </si>
  <si>
    <t>Vyrovnání podkladu vnitřních stěn maltou vápennou tl do 10 mm</t>
  </si>
  <si>
    <t>-1098602224</t>
  </si>
  <si>
    <t>5</t>
  </si>
  <si>
    <t>612142001</t>
  </si>
  <si>
    <t>Potažení vnitřních stěn sklovláknitým pletivem vtlačeným do tenkovrstvé hmoty</t>
  </si>
  <si>
    <t>-158683131</t>
  </si>
  <si>
    <t>612311131</t>
  </si>
  <si>
    <t>Potažení vnitřních stěn vápenným štukem tloušťky do 3 mm</t>
  </si>
  <si>
    <t>1711215283</t>
  </si>
  <si>
    <t>7</t>
  </si>
  <si>
    <t>612325131</t>
  </si>
  <si>
    <t>Omítka sanační jádrová vnitřních stěn nanášená ručně</t>
  </si>
  <si>
    <t>1352541931</t>
  </si>
  <si>
    <t>8</t>
  </si>
  <si>
    <t>612328131</t>
  </si>
  <si>
    <t>Potažení vnitřních stěn sanačním štukem tloušťky do 3 mm</t>
  </si>
  <si>
    <t>-275483915</t>
  </si>
  <si>
    <t>9</t>
  </si>
  <si>
    <t>612345412</t>
  </si>
  <si>
    <t>Oprava vnitřní sádrové hladké omítky stěn v rozsahu pl přes 10 do 30 %</t>
  </si>
  <si>
    <t>-339530363</t>
  </si>
  <si>
    <t>(2,6+3,03+4,27+3,46+2,6+2,9+6,075+3,3+6,075+3,555+3,6+2,9+3,6+3,055+1,05+3,35+1,5*2+3,35+4,45)*2*2,53</t>
  </si>
  <si>
    <t>-(1,1*2+1,095*2,17*4+0,8*2*2+1,1*2+0,9*2*6+0,8*2*4+0,9*2++0,6*2*2)-(1,2*0,6*2+0,9*0,6*8)</t>
  </si>
  <si>
    <t>(6,95+6,075+2,7+1,43+0,825+6,075+3,38+6,075+3,252)*2*2,53</t>
  </si>
  <si>
    <t>-(1,1*2+0,6*2*2+1,1*2+0,8*2*2)-(1,2*0,6*4+0,9*2,2+0,9*0,6*3)</t>
  </si>
  <si>
    <t>"ostění a nadpraží" ((1,2+0,6*2)*6+(0,9+0,6*2)*11+(0,9+2,2*2))*0,2</t>
  </si>
  <si>
    <t>"odpočet keram obkladů"</t>
  </si>
  <si>
    <t>"odsekání ze 100%"</t>
  </si>
  <si>
    <t>-(2,43*0,8+1,76*0,6+1,825*0,6+(1,5+0,825*2+0,175)*0,6+1,3*0,38)</t>
  </si>
  <si>
    <t>"rozsah cca 30%</t>
  </si>
  <si>
    <t>-((1,05*2+3,555+2,22)*1,9+(2,9+3,6)*2*1,83-0,9*1,83*2+4,45*1,16+(0,86+1,5)*2*1,8-0,6*1,8+(6,075+3,38+3,525+6,075)*2*1,8)</t>
  </si>
  <si>
    <t>-(-(0,8*1,8*2+1,11*1,8+1,2*0,2*3+0,9*1,8+0,9*0,2))</t>
  </si>
  <si>
    <t>Součet</t>
  </si>
  <si>
    <t>10</t>
  </si>
  <si>
    <t>622131121</t>
  </si>
  <si>
    <t>Penetrační nátěr vnějších stěn nanášený ručně</t>
  </si>
  <si>
    <t>44536422</t>
  </si>
  <si>
    <t>11</t>
  </si>
  <si>
    <t>622142001</t>
  </si>
  <si>
    <t>Potažení vnějších stěn sklovláknitým pletivem vtlačeným do tenkovrstvé hmoty</t>
  </si>
  <si>
    <t>-1048388641</t>
  </si>
  <si>
    <t>12</t>
  </si>
  <si>
    <t>622311131</t>
  </si>
  <si>
    <t>Potažení vnějších stěn vápenným štukem tloušťky do 3 mm</t>
  </si>
  <si>
    <t>1928761929</t>
  </si>
  <si>
    <t>13</t>
  </si>
  <si>
    <t>632441114</t>
  </si>
  <si>
    <t>Potěr anhydritový samonivelační tl přes 40 do 50 mm ze suchých směsí</t>
  </si>
  <si>
    <t>16</t>
  </si>
  <si>
    <t>-1047314690</t>
  </si>
  <si>
    <t>3,39*0,29+4,3*0,74+3,555*0,9+3,525*1,06+2,35*1,07</t>
  </si>
  <si>
    <t>14</t>
  </si>
  <si>
    <t>632441114R</t>
  </si>
  <si>
    <t>Penetrační nátěr pod anhydrit</t>
  </si>
  <si>
    <t>371335890</t>
  </si>
  <si>
    <t>Ostatní konstrukce a práce, bourání</t>
  </si>
  <si>
    <t>949101111</t>
  </si>
  <si>
    <t>Lešení pomocné pro objekty pozemních staveb s lešeňovou podlahou v do 1,9 m zatížení do 150 kg/m2</t>
  </si>
  <si>
    <t>1461698605</t>
  </si>
  <si>
    <t>14,91+1,27+10,53+10,29+3,51+20,89+20,05+14,64+7,75+7,25+21,14+20,43+36,68+3,68</t>
  </si>
  <si>
    <t>952901111</t>
  </si>
  <si>
    <t>Vyčištění budov bytové a občanské výstavby při výšce podlaží do 4 m</t>
  </si>
  <si>
    <t>-1704898096</t>
  </si>
  <si>
    <t>17</t>
  </si>
  <si>
    <t>968082015</t>
  </si>
  <si>
    <t>Vybourání plastových rámů oken včetně křídel plochy do 1 m2</t>
  </si>
  <si>
    <t>-608148292</t>
  </si>
  <si>
    <t>1,2*0,6+0,9*0,6*2</t>
  </si>
  <si>
    <t>18</t>
  </si>
  <si>
    <t>977151123</t>
  </si>
  <si>
    <t>Jádrové vrty diamantovými korunkami do stavebních materiálů D přes 130 do 150 mm</t>
  </si>
  <si>
    <t>m</t>
  </si>
  <si>
    <t>2119954176</t>
  </si>
  <si>
    <t>"stěnový pr 132 mm" 0,4*1</t>
  </si>
  <si>
    <t>19</t>
  </si>
  <si>
    <t>977151124</t>
  </si>
  <si>
    <t>Jádrové vrty diamantovými korunkami do stavebních materiálů D přes 150 do 180 mm</t>
  </si>
  <si>
    <t>-178300196</t>
  </si>
  <si>
    <t>"stěnový pr 160 mm" 0,4*2</t>
  </si>
  <si>
    <t>"stěnový pr 180 mm" 0,4*1</t>
  </si>
  <si>
    <t>20</t>
  </si>
  <si>
    <t>977151127</t>
  </si>
  <si>
    <t>Jádrové vrty diamantovými korunkami do stavebních materiálů D přes 225 do 250 mm</t>
  </si>
  <si>
    <t>1453992841</t>
  </si>
  <si>
    <t>"stěnový pr 250 mm" 0,4*5</t>
  </si>
  <si>
    <t>978013141</t>
  </si>
  <si>
    <t>Otlučení (osekání) vnitřní vápenné nebo vápenocementové omítky stěn v rozsahu přes 10 do 30 %</t>
  </si>
  <si>
    <t>-468835993</t>
  </si>
  <si>
    <t>22</t>
  </si>
  <si>
    <t>978013191</t>
  </si>
  <si>
    <t>Otlučení (osekání) vnitřní vápenné nebo vápenocementové omítky stěn v rozsahu přes 50 do 100 %</t>
  </si>
  <si>
    <t>1727746831</t>
  </si>
  <si>
    <t>23</t>
  </si>
  <si>
    <t>978059511</t>
  </si>
  <si>
    <t>Odsekání a odebrání obkladů stěn z vnitřních obkládaček plochy do 1 m2</t>
  </si>
  <si>
    <t>-1544295582</t>
  </si>
  <si>
    <t>((1,05*2+3,555+2,22)*1,9+(2,9+3,6)*2*1,83-0,9*1,83*2+(0,86+1,5)*2*1,8-0,6*1,8+(6,075+3,38+3,525+6,075)*2*1,8)*0,3</t>
  </si>
  <si>
    <t>-(0,8*1,8*2+1,11*1,8+1,2*0,2*3+0,9*1,8+0,9*0,2)*0,3</t>
  </si>
  <si>
    <t>"Prádelna II - 300 mm od země"</t>
  </si>
  <si>
    <t>(3,525+6,075)*2*0,3-1,11*0,3-0,9*0,3</t>
  </si>
  <si>
    <t>"Sklad a Prádelna I - 400 mm od země"</t>
  </si>
  <si>
    <t>(3,6+2,9)*2*0,4-0,9*0,4*2</t>
  </si>
  <si>
    <t>24</t>
  </si>
  <si>
    <t>978059511R</t>
  </si>
  <si>
    <t>Zakrytí stávajících výplní otvorů a konstrukcí ponechaných beze změn pro jejich ochranu včetně pozdějšího odkrytí</t>
  </si>
  <si>
    <t>kpl</t>
  </si>
  <si>
    <t>-1278898734</t>
  </si>
  <si>
    <t>25</t>
  </si>
  <si>
    <t>978059511Ra</t>
  </si>
  <si>
    <t>Stavební přípomoce pro práce ELEKTRO, VZT, UT ZTI atd (vysekání rýh, drážek včetně zednického zapravení a finálního začištění</t>
  </si>
  <si>
    <t>-978162494</t>
  </si>
  <si>
    <t>26</t>
  </si>
  <si>
    <t>985142112</t>
  </si>
  <si>
    <t>Vysekání spojovací hmoty ze spár zdiva hl do 40 mm dl přes 6 do 12 m/m2, včetně vyčištění</t>
  </si>
  <si>
    <t>-1406422622</t>
  </si>
  <si>
    <t>27</t>
  </si>
  <si>
    <t>985142912</t>
  </si>
  <si>
    <t>Příplatek k cenám vysekání spojovací hmoty ze spár za plochu do 10 m2 jednotlivě</t>
  </si>
  <si>
    <t>517894025</t>
  </si>
  <si>
    <t>28</t>
  </si>
  <si>
    <t>985142912R</t>
  </si>
  <si>
    <t>Odstranění stávající izolace vedení potrubí, včetně likvidace a následní osazení nové technické izolace potrubí návlekové</t>
  </si>
  <si>
    <t>978657242</t>
  </si>
  <si>
    <t>997</t>
  </si>
  <si>
    <t>Přesun sutě</t>
  </si>
  <si>
    <t>29</t>
  </si>
  <si>
    <t>997013211</t>
  </si>
  <si>
    <t>Vnitrostaveništní doprava suti a vybouraných hmot pro budovy v do 6 m ručně</t>
  </si>
  <si>
    <t>t</t>
  </si>
  <si>
    <t>-1295795613</t>
  </si>
  <si>
    <t>30</t>
  </si>
  <si>
    <t>997013501</t>
  </si>
  <si>
    <t>Odvoz suti a vybouraných hmot na skládku nebo meziskládku do 1 km se složením</t>
  </si>
  <si>
    <t>277990446</t>
  </si>
  <si>
    <t>31</t>
  </si>
  <si>
    <t>997013509</t>
  </si>
  <si>
    <t>Příplatek k odvozu suti a vybouraných hmot na skládku ZKD 1 km přes 1 km</t>
  </si>
  <si>
    <t>-1471238825</t>
  </si>
  <si>
    <t>9,348*19 'Přepočtené koeficientem množství</t>
  </si>
  <si>
    <t>32</t>
  </si>
  <si>
    <t>997013631</t>
  </si>
  <si>
    <t>Poplatek za uložení na skládce (skládkovné) stavebního odpadu směsného kód odpadu 17 09 04</t>
  </si>
  <si>
    <t>-1346827372</t>
  </si>
  <si>
    <t>998</t>
  </si>
  <si>
    <t>Přesun hmot</t>
  </si>
  <si>
    <t>33</t>
  </si>
  <si>
    <t>998018001</t>
  </si>
  <si>
    <t>Přesun hmot ruční pro budovy v do 6 m</t>
  </si>
  <si>
    <t>-412391793</t>
  </si>
  <si>
    <t>PSV</t>
  </si>
  <si>
    <t>Práce a dodávky PSV</t>
  </si>
  <si>
    <t>721</t>
  </si>
  <si>
    <t>Zdravotechnika - vnitřní kanalizace</t>
  </si>
  <si>
    <t>34</t>
  </si>
  <si>
    <t>721210814</t>
  </si>
  <si>
    <t>Demontáž vpustí podlahových z kyselinovzdorné kameniny DN 125</t>
  </si>
  <si>
    <t>kus</t>
  </si>
  <si>
    <t>1001931177</t>
  </si>
  <si>
    <t>35</t>
  </si>
  <si>
    <t>721210814R</t>
  </si>
  <si>
    <t>Kompletní provedení ZTI odvodu kondenzátu VZT jednotky dle PD a TZ, dodávka i montáž včetně kompletace a případné revize či zkoušky</t>
  </si>
  <si>
    <t>-147857711</t>
  </si>
  <si>
    <t>36</t>
  </si>
  <si>
    <t>721210814Ra</t>
  </si>
  <si>
    <t>Kamerové zkoušky a revize přípojných potrubí podlahových vpustí</t>
  </si>
  <si>
    <t>-600246137</t>
  </si>
  <si>
    <t>37</t>
  </si>
  <si>
    <t>721211402</t>
  </si>
  <si>
    <t>Vpusť podlahová s vodorovným odtokem DN 40/50 s automatickým vztlakovým uzávěrem mřížka nerez 115x115</t>
  </si>
  <si>
    <t>1227769744</t>
  </si>
  <si>
    <t>38</t>
  </si>
  <si>
    <t>998721101</t>
  </si>
  <si>
    <t>Přesun hmot tonážní pro vnitřní kanalizace v objektech v do 6 m</t>
  </si>
  <si>
    <t>1790287163</t>
  </si>
  <si>
    <t>39</t>
  </si>
  <si>
    <t>998721181</t>
  </si>
  <si>
    <t>Příplatek k přesunu hmot tonážní 721 prováděný bez použití mechanizace</t>
  </si>
  <si>
    <t>-897982323</t>
  </si>
  <si>
    <t>735</t>
  </si>
  <si>
    <t>Ústřední vytápění - otopná tělesa</t>
  </si>
  <si>
    <t>40</t>
  </si>
  <si>
    <t>735111301R</t>
  </si>
  <si>
    <t>Kompletní provedení UT dle PD a TZ, dodávka i montáž včetně kompletace a případné revize či zkoušky</t>
  </si>
  <si>
    <t>-559137480</t>
  </si>
  <si>
    <t>741</t>
  </si>
  <si>
    <t>Elektroinstalace - silnoproud</t>
  </si>
  <si>
    <t>41</t>
  </si>
  <si>
    <t>741110001R</t>
  </si>
  <si>
    <t>Kompletní provedení elektroinstalace dle PD a TZ, dodávka i montáž včetně kompletace a případné revize či zkoušky</t>
  </si>
  <si>
    <t>-1582963348</t>
  </si>
  <si>
    <t>764</t>
  </si>
  <si>
    <t>Konstrukce klempířské</t>
  </si>
  <si>
    <t>42</t>
  </si>
  <si>
    <t>764002851</t>
  </si>
  <si>
    <t>Demontáž oplechování parapetů do suti</t>
  </si>
  <si>
    <t>184608033</t>
  </si>
  <si>
    <t>0,9*2+1,2</t>
  </si>
  <si>
    <t>766</t>
  </si>
  <si>
    <t>Konstrukce truhlářské</t>
  </si>
  <si>
    <t>43</t>
  </si>
  <si>
    <t>766441811</t>
  </si>
  <si>
    <t>Demontáž parapetních desek dřevěných nebo plastových šířky do 300 mm délky do 1000 mm</t>
  </si>
  <si>
    <t>136625992</t>
  </si>
  <si>
    <t>44</t>
  </si>
  <si>
    <t>766660720</t>
  </si>
  <si>
    <t>Osazení větrací mřížky s vyříznutím otvoru</t>
  </si>
  <si>
    <t>-1662390464</t>
  </si>
  <si>
    <t>45</t>
  </si>
  <si>
    <t>M</t>
  </si>
  <si>
    <t>55341431R</t>
  </si>
  <si>
    <t>mřížka větrací nerezová obdélníková 368 x 130 mm</t>
  </si>
  <si>
    <t>-1647188635</t>
  </si>
  <si>
    <t>46</t>
  </si>
  <si>
    <t>998766101</t>
  </si>
  <si>
    <t>Přesun hmot tonážní pro kce truhlářské v objektech v do 6 m</t>
  </si>
  <si>
    <t>692801850</t>
  </si>
  <si>
    <t>47</t>
  </si>
  <si>
    <t>998766181</t>
  </si>
  <si>
    <t>Příplatek k přesunu hmot tonážní 766 prováděný bez použití mechanizace</t>
  </si>
  <si>
    <t>-848832566</t>
  </si>
  <si>
    <t>767</t>
  </si>
  <si>
    <t>Konstrukce zámečnické</t>
  </si>
  <si>
    <t>48</t>
  </si>
  <si>
    <t>767627101</t>
  </si>
  <si>
    <t>Montáž oken kovových - krycí lišta oboustranně šroubovaná</t>
  </si>
  <si>
    <t>500040411</t>
  </si>
  <si>
    <t>1,5*7</t>
  </si>
  <si>
    <t>49</t>
  </si>
  <si>
    <t>59030212R</t>
  </si>
  <si>
    <t>úhelník na ochranu rohů Al 40x40mm</t>
  </si>
  <si>
    <t>1941349428</t>
  </si>
  <si>
    <t>50</t>
  </si>
  <si>
    <t>998767101</t>
  </si>
  <si>
    <t>Přesun hmot tonážní pro zámečnické konstrukce v objektech v do 6 m</t>
  </si>
  <si>
    <t>-215454687</t>
  </si>
  <si>
    <t>51</t>
  </si>
  <si>
    <t>998767181</t>
  </si>
  <si>
    <t>Příplatek k přesunu hmot tonážní 767 prováděný bez použití mechanizace</t>
  </si>
  <si>
    <t>1297475618</t>
  </si>
  <si>
    <t>771</t>
  </si>
  <si>
    <t>Podlahy z dlaždic</t>
  </si>
  <si>
    <t>52</t>
  </si>
  <si>
    <t>771111011</t>
  </si>
  <si>
    <t>Vysátí podkladu před pokládkou dlažby</t>
  </si>
  <si>
    <t>-1916385711</t>
  </si>
  <si>
    <t>53</t>
  </si>
  <si>
    <t>771121011</t>
  </si>
  <si>
    <t>Nátěr penetrační na podlahu</t>
  </si>
  <si>
    <t>-1128688842</t>
  </si>
  <si>
    <t>54</t>
  </si>
  <si>
    <t>771571810</t>
  </si>
  <si>
    <t>Demontáž podlah z dlaždic keramických kladených do malty</t>
  </si>
  <si>
    <t>1006066032</t>
  </si>
  <si>
    <t>55</t>
  </si>
  <si>
    <t>771574424</t>
  </si>
  <si>
    <t>Montáž podlah keramických hladkých lepených cementovým flexibilním lepidlem přes 85 do 100 ks/m2</t>
  </si>
  <si>
    <t>-2059501542</t>
  </si>
  <si>
    <t>56</t>
  </si>
  <si>
    <t>59761157</t>
  </si>
  <si>
    <t>dlažba keramická slinutá mrazuvzdorná do interiéru i exteriéru povrch hladký/matný tl do 10mm přes 85 do 100ks/m2</t>
  </si>
  <si>
    <t>2108375007</t>
  </si>
  <si>
    <t>57</t>
  </si>
  <si>
    <t>771591112</t>
  </si>
  <si>
    <t>Izolace pod dlažbu nátěrem nebo stěrkou ve dvou vrstvách</t>
  </si>
  <si>
    <t>-1010154277</t>
  </si>
  <si>
    <t>58</t>
  </si>
  <si>
    <t>998771101</t>
  </si>
  <si>
    <t>Přesun hmot tonážní pro podlahy z dlaždic v objektech v do 6 m</t>
  </si>
  <si>
    <t>1373163620</t>
  </si>
  <si>
    <t>59</t>
  </si>
  <si>
    <t>998771181</t>
  </si>
  <si>
    <t>Příplatek k přesunu hmot tonážní 771 prováděný bez použití mechanizace</t>
  </si>
  <si>
    <t>-1254871268</t>
  </si>
  <si>
    <t>781</t>
  </si>
  <si>
    <t>Dokončovací práce - obklady</t>
  </si>
  <si>
    <t>60</t>
  </si>
  <si>
    <t>781111011</t>
  </si>
  <si>
    <t>Ometení (oprášení) stěny při přípravě podkladu</t>
  </si>
  <si>
    <t>-1616373781</t>
  </si>
  <si>
    <t>"doplnění nových obkadů"</t>
  </si>
  <si>
    <t>61</t>
  </si>
  <si>
    <t>781121011</t>
  </si>
  <si>
    <t>Nátěr penetrační na stěnu</t>
  </si>
  <si>
    <t>105200576</t>
  </si>
  <si>
    <t>62</t>
  </si>
  <si>
    <t>781131112</t>
  </si>
  <si>
    <t>Izolace pod obklad nátěrem nebo stěrkou ve dvou vrstvách</t>
  </si>
  <si>
    <t>1163827399</t>
  </si>
  <si>
    <t>63</t>
  </si>
  <si>
    <t>781151031</t>
  </si>
  <si>
    <t>Celoplošné vyrovnání podkladu stěrkou tl 3 mm</t>
  </si>
  <si>
    <t>-1934697544</t>
  </si>
  <si>
    <t>64</t>
  </si>
  <si>
    <t>781474114</t>
  </si>
  <si>
    <t>Montáž obkladů vnitřních keramických hladkých přes 19 do 22 ks/m2 lepených flexibilním lepidlem</t>
  </si>
  <si>
    <t>-1948651515</t>
  </si>
  <si>
    <t>"doplnění nových obkadů - cca 50% z výměry plochyrozměr 250x200 mm"</t>
  </si>
  <si>
    <t>Mezisoučet</t>
  </si>
  <si>
    <t>40,86*0,5</t>
  </si>
  <si>
    <t>65</t>
  </si>
  <si>
    <t>59761040</t>
  </si>
  <si>
    <t>obklad keramický hladký přes 19 do 22ks/m2</t>
  </si>
  <si>
    <t>-1466818554</t>
  </si>
  <si>
    <t>20,43*1,1 'Přepočtené koeficientem množství</t>
  </si>
  <si>
    <t>66</t>
  </si>
  <si>
    <t>781474117</t>
  </si>
  <si>
    <t>Montáž obkladů vnitřních keramických hladkých přes 35 do 45 ks/m2 lepených flexibilním lepidlem</t>
  </si>
  <si>
    <t>1643213639</t>
  </si>
  <si>
    <t>"doplnění nových obkadů - cca 50% z výměry plochyrozměr 150x150 mm"</t>
  </si>
  <si>
    <t>67</t>
  </si>
  <si>
    <t>59761255</t>
  </si>
  <si>
    <t>obklad keramický hladký přes 35 do 45ks/m2</t>
  </si>
  <si>
    <t>1611179499</t>
  </si>
  <si>
    <t>68</t>
  </si>
  <si>
    <t>998781101</t>
  </si>
  <si>
    <t>Přesun hmot tonážní pro obklady keramické v objektech v do 6 m</t>
  </si>
  <si>
    <t>-2072036051</t>
  </si>
  <si>
    <t>69</t>
  </si>
  <si>
    <t>998781181</t>
  </si>
  <si>
    <t>Příplatek k přesunu hmot tonážní 781 prováděný bez použití mechanizace</t>
  </si>
  <si>
    <t>2021265780</t>
  </si>
  <si>
    <t>784</t>
  </si>
  <si>
    <t>Dokončovací práce - malby a tapety</t>
  </si>
  <si>
    <t>70</t>
  </si>
  <si>
    <t>784111001</t>
  </si>
  <si>
    <t>Oprášení (ometení ) podkladu v místnostech v do 3,80 m</t>
  </si>
  <si>
    <t>1986836343</t>
  </si>
  <si>
    <t>"pouze místnosti se zazdívkou VZT jednotek - výplně otorů do 4m2 plochy se neodečítají!"</t>
  </si>
  <si>
    <t>((4,27+3,6)*2+(3,6+6,1)*2*2+(6,075+6,98)*2+(6,075+3,525)*2)*2,53</t>
  </si>
  <si>
    <t>"odpočet obkladů" -(6,075+3,525)*2*1,8</t>
  </si>
  <si>
    <t>71</t>
  </si>
  <si>
    <t>784111011</t>
  </si>
  <si>
    <t>Obroušení podkladu omítnutého v místnostech v do 3,80 m</t>
  </si>
  <si>
    <t>-447700990</t>
  </si>
  <si>
    <t>72</t>
  </si>
  <si>
    <t>784111041</t>
  </si>
  <si>
    <t>Omytí podkladu s odmaštěním v místnostech v do 3,80 m</t>
  </si>
  <si>
    <t>-197490910</t>
  </si>
  <si>
    <t>73</t>
  </si>
  <si>
    <t>784181101</t>
  </si>
  <si>
    <t>Základní akrylátová jednonásobná bezbarvá penetrace podkladu v místnostech v do 3,80 m</t>
  </si>
  <si>
    <t>-804076640</t>
  </si>
  <si>
    <t>74</t>
  </si>
  <si>
    <t>784211101</t>
  </si>
  <si>
    <t>Dvojnásobné bílé malby ze směsí za mokra výborně oděruvzdorných v místnostech v do 3,80 m</t>
  </si>
  <si>
    <t>1514912260</t>
  </si>
  <si>
    <t>SO01a - Vzduchotechnika</t>
  </si>
  <si>
    <t xml:space="preserve"> </t>
  </si>
  <si>
    <t xml:space="preserve">D1 - Zařízení č.1: Větrání prostor prádelny a sušárny vč.  zázemí pomocí nástěnné VZT jednotky s rekupera</t>
  </si>
  <si>
    <t xml:space="preserve">D2 - Zařízení č.2: Větrání podtlakové  s odvodem vzduchu na fasádu</t>
  </si>
  <si>
    <t xml:space="preserve">D3 - Zařízení č.3: Klimatizace (vytápění/chlazení) vybraných pobytových prostor </t>
  </si>
  <si>
    <t>D4 - Zařízení č.4: Ostatní položky společné pro jednotlivé zařízení</t>
  </si>
  <si>
    <t>D1</t>
  </si>
  <si>
    <t xml:space="preserve">Zařízení č.1: Větrání prostor prádelny a sušárny vč.  zázemí pomocí nástěnné VZT jednotky s rekupera</t>
  </si>
  <si>
    <t>Pol1</t>
  </si>
  <si>
    <t>Rekuperační nástěnná jednotka výkon cca 500 m3/hod, prodlužovací nástavec, žaluzie, krycí mřížka, drobná kabeláž, systém MaR</t>
  </si>
  <si>
    <t>sada</t>
  </si>
  <si>
    <t>Pol2</t>
  </si>
  <si>
    <t>Hranaté pozink potrubí, tvarovky, průchodky pro doměrky a nátrubky)</t>
  </si>
  <si>
    <t>Pol3</t>
  </si>
  <si>
    <t>Utěsnění a oplechování prostupu fasádou</t>
  </si>
  <si>
    <t>Pol4</t>
  </si>
  <si>
    <t>Tepelná (hluková) izolace vnitřní s parozábranou kaučuková samolepící tl.30 mm</t>
  </si>
  <si>
    <t>Pol5</t>
  </si>
  <si>
    <t>Časový spínač pravidelného chodu, nastavitelný hygrostat, krycí skříňka, relé, kabeláž</t>
  </si>
  <si>
    <t>D2</t>
  </si>
  <si>
    <t xml:space="preserve">Zařízení č.2: Větrání podtlakové  s odvodem vzduchu na fasádu</t>
  </si>
  <si>
    <t>Pol6</t>
  </si>
  <si>
    <t>Potrubní ventilátor pr.200, výkon 500 m3/hod , Pext 100 Pa, opatřený hlukovou izolací, nastavitelný doběhový spínač chodu</t>
  </si>
  <si>
    <t>Pol7</t>
  </si>
  <si>
    <t xml:space="preserve">Přepínač otáček ventilátoru , doběhový spínač,  drobná propojovací kabeláž</t>
  </si>
  <si>
    <t>Pol8</t>
  </si>
  <si>
    <t>Nástěnný ventilátor, výkon 50 m3/hod opatřený hlukovou izolací, nastavitelný doběhový spínač chodu</t>
  </si>
  <si>
    <t>Pol9</t>
  </si>
  <si>
    <t>Nástěnný ventilátor, výkon 150 m3/hod opatřený hlukovou izolací, nastavitelný doběhový spínač chodu</t>
  </si>
  <si>
    <t>Pol10</t>
  </si>
  <si>
    <t>Pružná manžeta (objímka) pr.200</t>
  </si>
  <si>
    <t>ks</t>
  </si>
  <si>
    <t>Pol11</t>
  </si>
  <si>
    <t>Zpětná klapka těsná pr.200</t>
  </si>
  <si>
    <t>Pol12</t>
  </si>
  <si>
    <t>Tlumič hluku pr.200, L=1 m</t>
  </si>
  <si>
    <t>Pol13</t>
  </si>
  <si>
    <t>Žaluzie výfuková samotížná se sítem 250x250, napojovací nátrubek, barva RAL dle fasády</t>
  </si>
  <si>
    <t>Pol14</t>
  </si>
  <si>
    <t>Žaluzie výfuková samotížná se sítem 160x160, napojovací nátrubek, barva RAL dle fasády</t>
  </si>
  <si>
    <t>Pol15</t>
  </si>
  <si>
    <t>Žaluzie výfuková samotížná se sítem 125x125, napojovací nátrubek, barva RAL dle fasády</t>
  </si>
  <si>
    <t>Pol16</t>
  </si>
  <si>
    <t>Spiro potrubí včetně tvarovek pr. 250 (včetně průchodek)</t>
  </si>
  <si>
    <t>bm</t>
  </si>
  <si>
    <t>Pol17</t>
  </si>
  <si>
    <t>Spiro potrubí včetně tvarovek pr. 200 (včetně průchodek)</t>
  </si>
  <si>
    <t>Pol18</t>
  </si>
  <si>
    <t>Spiro potrubí včetně tvarovek pr. 160 (včetně průchodek)</t>
  </si>
  <si>
    <t>Pol19</t>
  </si>
  <si>
    <t>Spiro potrubí včetně tvarovek pr. 125 (včetně průchodek)</t>
  </si>
  <si>
    <t>Pol20</t>
  </si>
  <si>
    <t>Vyústka odvodní 425x75, regulace průtoku, montáž do spiro potrubí</t>
  </si>
  <si>
    <t>Pol21</t>
  </si>
  <si>
    <t>Oplechování a utěsnění stavebního prostupu fasádou</t>
  </si>
  <si>
    <t>soubor</t>
  </si>
  <si>
    <t>Pol22</t>
  </si>
  <si>
    <t>Drobná kabeláž pro dopojení doběhových čidel</t>
  </si>
  <si>
    <t>Pol23</t>
  </si>
  <si>
    <t>D3</t>
  </si>
  <si>
    <t xml:space="preserve">Zařízení č.3: Klimatizace (vytápění/chlazení) vybraných pobytových prostor </t>
  </si>
  <si>
    <t>Pol24</t>
  </si>
  <si>
    <t>Venkovní jednotka výkon chlad 8 kW/top cca 9 kW, provedení ,,multisplit,, pro 3 vnitřní jednotky</t>
  </si>
  <si>
    <t>Pol25</t>
  </si>
  <si>
    <t>Vnitřní kazetová jednotka výkon chlad 3,5 kW/top cca 3,8 kW , nástěnný ovladač, propojovací kabeláž</t>
  </si>
  <si>
    <t>Pol26</t>
  </si>
  <si>
    <t>Komunikační rozhraní pro napojení na nadřazený systém MaR - příprava</t>
  </si>
  <si>
    <t>Pol27</t>
  </si>
  <si>
    <t>Ovladač jednotky, propojovací kabeláž</t>
  </si>
  <si>
    <t>Pol28</t>
  </si>
  <si>
    <t>Rozvody chlazení (společné plyn/kap.), vč. tepelné izolace, komunikační kabeláž venkovní/vnitřní jednotka</t>
  </si>
  <si>
    <t>Pol29</t>
  </si>
  <si>
    <t>Pomocné komponenty potrubních rozvodů chladiva (provedeno dle návrhu finálního dodavatele klim. jednotek)</t>
  </si>
  <si>
    <t>Pol30</t>
  </si>
  <si>
    <t>Konzole pro montáž venkovních jednotek na fasádu</t>
  </si>
  <si>
    <t>Pol31</t>
  </si>
  <si>
    <t>Pružné kompenzátory</t>
  </si>
  <si>
    <t>Pol32</t>
  </si>
  <si>
    <t>Zalištování venkovních rozvodů na fasádě (nebo instalace do chráničky)</t>
  </si>
  <si>
    <t>Pol33</t>
  </si>
  <si>
    <t>Závěsy a konzole kotvení pro instalaci rozvodů</t>
  </si>
  <si>
    <t>Pol34</t>
  </si>
  <si>
    <t xml:space="preserve">Oplechování,, hydroizolace a utěsnění stavebního prostupu  fasádou, chráničky</t>
  </si>
  <si>
    <t>Pol35</t>
  </si>
  <si>
    <t>Drobná kabeláž (rezerva)</t>
  </si>
  <si>
    <t>D4</t>
  </si>
  <si>
    <t>Zařízení č.4: Ostatní položky společné pro jednotlivé zařízení</t>
  </si>
  <si>
    <t>Pol36</t>
  </si>
  <si>
    <t xml:space="preserve">Kontrola stavební připravenosti za účasti dodavatelů VZT zařízení před zahájením objednávek zařízení  a montáží</t>
  </si>
  <si>
    <t>Pol37</t>
  </si>
  <si>
    <t>Koordinace dodávek VZT zařízení s ohledem na finál výběrové řízení komponentů v návaznosti na ostatní navazující profese</t>
  </si>
  <si>
    <t>Pol38</t>
  </si>
  <si>
    <t>Dílčí úpravy komponentů VZT s ohledem na finál výběrové řízení komponentů v návaznosti na ostatní navazující profese</t>
  </si>
  <si>
    <t>76</t>
  </si>
  <si>
    <t>Pol39</t>
  </si>
  <si>
    <t>Odborný dohled při instalaci zařízení při montáži a uvedení do provozu</t>
  </si>
  <si>
    <t>78</t>
  </si>
  <si>
    <t>Pol40</t>
  </si>
  <si>
    <t>Drobný a pomocný materiál</t>
  </si>
  <si>
    <t>80</t>
  </si>
  <si>
    <t>Pol41</t>
  </si>
  <si>
    <t>Uzemnění zařízení</t>
  </si>
  <si>
    <t>82</t>
  </si>
  <si>
    <t>Pol42</t>
  </si>
  <si>
    <t>Závěsy a konzole pro instalaci rozvodů VZT a klima</t>
  </si>
  <si>
    <t>84</t>
  </si>
  <si>
    <t>Pol43</t>
  </si>
  <si>
    <t>Lešení, montážní plošiny</t>
  </si>
  <si>
    <t>86</t>
  </si>
  <si>
    <t>Pol44</t>
  </si>
  <si>
    <t>Přesun hmot a manipulace</t>
  </si>
  <si>
    <t>88</t>
  </si>
  <si>
    <t>Pol45</t>
  </si>
  <si>
    <t>Vyregulování a uvedení do provozu</t>
  </si>
  <si>
    <t>90</t>
  </si>
  <si>
    <t>Pol46</t>
  </si>
  <si>
    <t>Provozní zkoušky</t>
  </si>
  <si>
    <t>92</t>
  </si>
  <si>
    <t>Pol47</t>
  </si>
  <si>
    <t>Zpracování podkladů pro BOZP</t>
  </si>
  <si>
    <t>94</t>
  </si>
  <si>
    <t>Pol48</t>
  </si>
  <si>
    <t>Revize</t>
  </si>
  <si>
    <t>96</t>
  </si>
  <si>
    <t>Pol49</t>
  </si>
  <si>
    <t>Zaškolení obsluhy, provozní řád</t>
  </si>
  <si>
    <t>98</t>
  </si>
  <si>
    <t>Pol50</t>
  </si>
  <si>
    <t>Drobné stavební přípomoce</t>
  </si>
  <si>
    <t>100</t>
  </si>
  <si>
    <t>Pol51</t>
  </si>
  <si>
    <t>Úklid pracoviště</t>
  </si>
  <si>
    <t>102</t>
  </si>
  <si>
    <t>Pol52</t>
  </si>
  <si>
    <t>Zaměření stavby, technická příprava, dílčí úpravy VZT dle výběr. řížení , dokumentace skutečného provedení</t>
  </si>
  <si>
    <t>104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</si>
</sst>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3" fillId="0" borderId="12" xfId="0" applyNumberFormat="1" applyFont="1" applyBorder="1" applyAlignment="1" applyProtection="1"/>
    <xf numFmtId="166" fontId="33" fillId="0" borderId="13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8</v>
      </c>
      <c r="BT3" s="18" t="s">
        <v>9</v>
      </c>
    </row>
    <row r="4" s="1" customFormat="1" ht="24.96" customHeight="1">
      <c r="B4" s="22"/>
      <c r="C4" s="23"/>
      <c r="D4" s="24" t="s">
        <v>10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11</v>
      </c>
      <c r="BE4" s="26" t="s">
        <v>12</v>
      </c>
      <c r="BS4" s="18" t="s">
        <v>13</v>
      </c>
    </row>
    <row r="5" s="1" customFormat="1" ht="12" customHeight="1">
      <c r="B5" s="22"/>
      <c r="C5" s="23"/>
      <c r="D5" s="27" t="s">
        <v>14</v>
      </c>
      <c r="E5" s="23"/>
      <c r="F5" s="23"/>
      <c r="G5" s="23"/>
      <c r="H5" s="23"/>
      <c r="I5" s="23"/>
      <c r="J5" s="23"/>
      <c r="K5" s="28" t="s">
        <v>15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16</v>
      </c>
      <c r="BS5" s="18" t="s">
        <v>6</v>
      </c>
    </row>
    <row r="6" s="1" customFormat="1" ht="36.96" customHeight="1">
      <c r="B6" s="22"/>
      <c r="C6" s="23"/>
      <c r="D6" s="30" t="s">
        <v>17</v>
      </c>
      <c r="E6" s="23"/>
      <c r="F6" s="23"/>
      <c r="G6" s="23"/>
      <c r="H6" s="23"/>
      <c r="I6" s="23"/>
      <c r="J6" s="23"/>
      <c r="K6" s="31" t="s">
        <v>18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19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35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37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35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40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41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42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43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44</v>
      </c>
      <c r="E29" s="48"/>
      <c r="F29" s="33" t="s">
        <v>45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46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47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48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49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50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51</v>
      </c>
      <c r="U35" s="55"/>
      <c r="V35" s="55"/>
      <c r="W35" s="55"/>
      <c r="X35" s="57" t="s">
        <v>52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53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54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55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56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55</v>
      </c>
      <c r="AI60" s="43"/>
      <c r="AJ60" s="43"/>
      <c r="AK60" s="43"/>
      <c r="AL60" s="43"/>
      <c r="AM60" s="65" t="s">
        <v>56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57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58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55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56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55</v>
      </c>
      <c r="AI75" s="43"/>
      <c r="AJ75" s="43"/>
      <c r="AK75" s="43"/>
      <c r="AL75" s="43"/>
      <c r="AM75" s="65" t="s">
        <v>56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59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14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088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17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Oprava místnosti č. 102, č. 103, č. 104, č. 105 a místnosti č. 106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21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>U Kulturního domu 746, Sedlčany 264 01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23</v>
      </c>
      <c r="AJ87" s="41"/>
      <c r="AK87" s="41"/>
      <c r="AL87" s="41"/>
      <c r="AM87" s="80" t="str">
        <f>IF(AN8= "","",AN8)</f>
        <v>15. 10. 2023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25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>Domov Sedlčany, poskytovatel sociálních služeb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32</v>
      </c>
      <c r="AJ89" s="41"/>
      <c r="AK89" s="41"/>
      <c r="AL89" s="41"/>
      <c r="AM89" s="81" t="str">
        <f>IF(E17="","",E17)</f>
        <v>Ing. Michal Strnad, Ph.D.</v>
      </c>
      <c r="AN89" s="72"/>
      <c r="AO89" s="72"/>
      <c r="AP89" s="72"/>
      <c r="AQ89" s="41"/>
      <c r="AR89" s="45"/>
      <c r="AS89" s="82" t="s">
        <v>60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30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36</v>
      </c>
      <c r="AJ90" s="41"/>
      <c r="AK90" s="41"/>
      <c r="AL90" s="41"/>
      <c r="AM90" s="81" t="str">
        <f>IF(E20="","",E20)</f>
        <v>Ing. Zuzana Lacmanová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61</v>
      </c>
      <c r="D92" s="95"/>
      <c r="E92" s="95"/>
      <c r="F92" s="95"/>
      <c r="G92" s="95"/>
      <c r="H92" s="96"/>
      <c r="I92" s="97" t="s">
        <v>62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63</v>
      </c>
      <c r="AH92" s="95"/>
      <c r="AI92" s="95"/>
      <c r="AJ92" s="95"/>
      <c r="AK92" s="95"/>
      <c r="AL92" s="95"/>
      <c r="AM92" s="95"/>
      <c r="AN92" s="97" t="s">
        <v>64</v>
      </c>
      <c r="AO92" s="95"/>
      <c r="AP92" s="99"/>
      <c r="AQ92" s="100" t="s">
        <v>65</v>
      </c>
      <c r="AR92" s="45"/>
      <c r="AS92" s="101" t="s">
        <v>66</v>
      </c>
      <c r="AT92" s="102" t="s">
        <v>67</v>
      </c>
      <c r="AU92" s="102" t="s">
        <v>68</v>
      </c>
      <c r="AV92" s="102" t="s">
        <v>69</v>
      </c>
      <c r="AW92" s="102" t="s">
        <v>70</v>
      </c>
      <c r="AX92" s="102" t="s">
        <v>71</v>
      </c>
      <c r="AY92" s="102" t="s">
        <v>72</v>
      </c>
      <c r="AZ92" s="102" t="s">
        <v>73</v>
      </c>
      <c r="BA92" s="102" t="s">
        <v>74</v>
      </c>
      <c r="BB92" s="102" t="s">
        <v>75</v>
      </c>
      <c r="BC92" s="102" t="s">
        <v>76</v>
      </c>
      <c r="BD92" s="103" t="s">
        <v>77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78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ROUND(SUM(AG95:AG96),2)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ROUND(SUM(AS95:AS96),2)</f>
        <v>0</v>
      </c>
      <c r="AT94" s="115">
        <f>ROUND(SUM(AV94:AW94),2)</f>
        <v>0</v>
      </c>
      <c r="AU94" s="116">
        <f>ROUND(SUM(AU95:AU96),5)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ROUND(SUM(AZ95:AZ96),2)</f>
        <v>0</v>
      </c>
      <c r="BA94" s="115">
        <f>ROUND(SUM(BA95:BA96),2)</f>
        <v>0</v>
      </c>
      <c r="BB94" s="115">
        <f>ROUND(SUM(BB95:BB96),2)</f>
        <v>0</v>
      </c>
      <c r="BC94" s="115">
        <f>ROUND(SUM(BC95:BC96),2)</f>
        <v>0</v>
      </c>
      <c r="BD94" s="117">
        <f>ROUND(SUM(BD95:BD96),2)</f>
        <v>0</v>
      </c>
      <c r="BE94" s="6"/>
      <c r="BS94" s="118" t="s">
        <v>79</v>
      </c>
      <c r="BT94" s="118" t="s">
        <v>80</v>
      </c>
      <c r="BU94" s="119" t="s">
        <v>81</v>
      </c>
      <c r="BV94" s="118" t="s">
        <v>82</v>
      </c>
      <c r="BW94" s="118" t="s">
        <v>5</v>
      </c>
      <c r="BX94" s="118" t="s">
        <v>83</v>
      </c>
      <c r="CL94" s="118" t="s">
        <v>1</v>
      </c>
    </row>
    <row r="95" s="7" customFormat="1" ht="16.5" customHeight="1">
      <c r="A95" s="120" t="s">
        <v>84</v>
      </c>
      <c r="B95" s="121"/>
      <c r="C95" s="122"/>
      <c r="D95" s="123" t="s">
        <v>85</v>
      </c>
      <c r="E95" s="123"/>
      <c r="F95" s="123"/>
      <c r="G95" s="123"/>
      <c r="H95" s="123"/>
      <c r="I95" s="124"/>
      <c r="J95" s="123" t="s">
        <v>86</v>
      </c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5">
        <f>'SO01 - Architektonicko st...'!J30</f>
        <v>0</v>
      </c>
      <c r="AH95" s="124"/>
      <c r="AI95" s="124"/>
      <c r="AJ95" s="124"/>
      <c r="AK95" s="124"/>
      <c r="AL95" s="124"/>
      <c r="AM95" s="124"/>
      <c r="AN95" s="125">
        <f>SUM(AG95,AT95)</f>
        <v>0</v>
      </c>
      <c r="AO95" s="124"/>
      <c r="AP95" s="124"/>
      <c r="AQ95" s="126" t="s">
        <v>87</v>
      </c>
      <c r="AR95" s="127"/>
      <c r="AS95" s="128">
        <v>0</v>
      </c>
      <c r="AT95" s="129">
        <f>ROUND(SUM(AV95:AW95),2)</f>
        <v>0</v>
      </c>
      <c r="AU95" s="130">
        <f>'SO01 - Architektonicko st...'!P132</f>
        <v>0</v>
      </c>
      <c r="AV95" s="129">
        <f>'SO01 - Architektonicko st...'!J33</f>
        <v>0</v>
      </c>
      <c r="AW95" s="129">
        <f>'SO01 - Architektonicko st...'!J34</f>
        <v>0</v>
      </c>
      <c r="AX95" s="129">
        <f>'SO01 - Architektonicko st...'!J35</f>
        <v>0</v>
      </c>
      <c r="AY95" s="129">
        <f>'SO01 - Architektonicko st...'!J36</f>
        <v>0</v>
      </c>
      <c r="AZ95" s="129">
        <f>'SO01 - Architektonicko st...'!F33</f>
        <v>0</v>
      </c>
      <c r="BA95" s="129">
        <f>'SO01 - Architektonicko st...'!F34</f>
        <v>0</v>
      </c>
      <c r="BB95" s="129">
        <f>'SO01 - Architektonicko st...'!F35</f>
        <v>0</v>
      </c>
      <c r="BC95" s="129">
        <f>'SO01 - Architektonicko st...'!F36</f>
        <v>0</v>
      </c>
      <c r="BD95" s="131">
        <f>'SO01 - Architektonicko st...'!F37</f>
        <v>0</v>
      </c>
      <c r="BE95" s="7"/>
      <c r="BT95" s="132" t="s">
        <v>8</v>
      </c>
      <c r="BV95" s="132" t="s">
        <v>82</v>
      </c>
      <c r="BW95" s="132" t="s">
        <v>88</v>
      </c>
      <c r="BX95" s="132" t="s">
        <v>5</v>
      </c>
      <c r="CL95" s="132" t="s">
        <v>1</v>
      </c>
      <c r="CM95" s="132" t="s">
        <v>89</v>
      </c>
    </row>
    <row r="96" s="7" customFormat="1" ht="16.5" customHeight="1">
      <c r="A96" s="120" t="s">
        <v>84</v>
      </c>
      <c r="B96" s="121"/>
      <c r="C96" s="122"/>
      <c r="D96" s="123" t="s">
        <v>90</v>
      </c>
      <c r="E96" s="123"/>
      <c r="F96" s="123"/>
      <c r="G96" s="123"/>
      <c r="H96" s="123"/>
      <c r="I96" s="124"/>
      <c r="J96" s="123" t="s">
        <v>91</v>
      </c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5">
        <f>'SO01a - Vzduchotechnika'!J30</f>
        <v>0</v>
      </c>
      <c r="AH96" s="124"/>
      <c r="AI96" s="124"/>
      <c r="AJ96" s="124"/>
      <c r="AK96" s="124"/>
      <c r="AL96" s="124"/>
      <c r="AM96" s="124"/>
      <c r="AN96" s="125">
        <f>SUM(AG96,AT96)</f>
        <v>0</v>
      </c>
      <c r="AO96" s="124"/>
      <c r="AP96" s="124"/>
      <c r="AQ96" s="126" t="s">
        <v>87</v>
      </c>
      <c r="AR96" s="127"/>
      <c r="AS96" s="133">
        <v>0</v>
      </c>
      <c r="AT96" s="134">
        <f>ROUND(SUM(AV96:AW96),2)</f>
        <v>0</v>
      </c>
      <c r="AU96" s="135">
        <f>'SO01a - Vzduchotechnika'!P120</f>
        <v>0</v>
      </c>
      <c r="AV96" s="134">
        <f>'SO01a - Vzduchotechnika'!J33</f>
        <v>0</v>
      </c>
      <c r="AW96" s="134">
        <f>'SO01a - Vzduchotechnika'!J34</f>
        <v>0</v>
      </c>
      <c r="AX96" s="134">
        <f>'SO01a - Vzduchotechnika'!J35</f>
        <v>0</v>
      </c>
      <c r="AY96" s="134">
        <f>'SO01a - Vzduchotechnika'!J36</f>
        <v>0</v>
      </c>
      <c r="AZ96" s="134">
        <f>'SO01a - Vzduchotechnika'!F33</f>
        <v>0</v>
      </c>
      <c r="BA96" s="134">
        <f>'SO01a - Vzduchotechnika'!F34</f>
        <v>0</v>
      </c>
      <c r="BB96" s="134">
        <f>'SO01a - Vzduchotechnika'!F35</f>
        <v>0</v>
      </c>
      <c r="BC96" s="134">
        <f>'SO01a - Vzduchotechnika'!F36</f>
        <v>0</v>
      </c>
      <c r="BD96" s="136">
        <f>'SO01a - Vzduchotechnika'!F37</f>
        <v>0</v>
      </c>
      <c r="BE96" s="7"/>
      <c r="BT96" s="132" t="s">
        <v>8</v>
      </c>
      <c r="BV96" s="132" t="s">
        <v>82</v>
      </c>
      <c r="BW96" s="132" t="s">
        <v>92</v>
      </c>
      <c r="BX96" s="132" t="s">
        <v>5</v>
      </c>
      <c r="CL96" s="132" t="s">
        <v>1</v>
      </c>
      <c r="CM96" s="132" t="s">
        <v>89</v>
      </c>
    </row>
    <row r="97" s="2" customFormat="1" ht="30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5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</row>
    <row r="98" s="2" customFormat="1" ht="6.96" customHeight="1">
      <c r="A98" s="39"/>
      <c r="B98" s="67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45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</row>
  </sheetData>
  <sheetProtection sheet="1" formatColumns="0" formatRows="0" objects="1" scenarios="1" spinCount="100000" saltValue="K8aXhuIp8srNHG9J58h+rW5Phv/grnyT2Jw1DnWyBGu0Am+mykerQ7k/9N1HDumqnKagmyAYq/Xh0eFA+VD6Ww==" hashValue="LgSk3P0OQ9nGmCV+adul/XgddK7PTooOnzTav0Z8dN5IhZ2ZX3PkkSkZIuIIm5KPn/4cb05psiVJ257H7b6pww==" algorithmName="SHA-512" password="DEB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01 - Architektonicko st...'!C2" display="/"/>
    <hyperlink ref="A96" location="'SO01a - Vzduchotechnik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88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93</v>
      </c>
      <c r="L4" s="21"/>
      <c r="M4" s="140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17</v>
      </c>
      <c r="L6" s="21"/>
    </row>
    <row r="7" s="1" customFormat="1" ht="26.25" customHeight="1">
      <c r="B7" s="21"/>
      <c r="E7" s="142" t="str">
        <f>'Rekapitulace stavby'!K6</f>
        <v>Oprava místnosti č. 102, č. 103, č. 104, č. 105 a místnosti č. 106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95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19</v>
      </c>
      <c r="E11" s="39"/>
      <c r="F11" s="144" t="s">
        <v>1</v>
      </c>
      <c r="G11" s="39"/>
      <c r="H11" s="39"/>
      <c r="I11" s="141" t="s">
        <v>20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21</v>
      </c>
      <c r="E12" s="39"/>
      <c r="F12" s="144" t="s">
        <v>22</v>
      </c>
      <c r="G12" s="39"/>
      <c r="H12" s="39"/>
      <c r="I12" s="141" t="s">
        <v>23</v>
      </c>
      <c r="J12" s="145" t="str">
        <f>'Rekapitulace stavby'!AN8</f>
        <v>15. 10. 2023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25</v>
      </c>
      <c r="E14" s="39"/>
      <c r="F14" s="39"/>
      <c r="G14" s="39"/>
      <c r="H14" s="39"/>
      <c r="I14" s="141" t="s">
        <v>26</v>
      </c>
      <c r="J14" s="144" t="s">
        <v>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">
        <v>28</v>
      </c>
      <c r="F15" s="39"/>
      <c r="G15" s="39"/>
      <c r="H15" s="39"/>
      <c r="I15" s="141" t="s">
        <v>29</v>
      </c>
      <c r="J15" s="144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26</v>
      </c>
      <c r="J20" s="144" t="s">
        <v>33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">
        <v>34</v>
      </c>
      <c r="F21" s="39"/>
      <c r="G21" s="39"/>
      <c r="H21" s="39"/>
      <c r="I21" s="141" t="s">
        <v>29</v>
      </c>
      <c r="J21" s="144" t="s">
        <v>1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26</v>
      </c>
      <c r="J23" s="144" t="s">
        <v>37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">
        <v>38</v>
      </c>
      <c r="F24" s="39"/>
      <c r="G24" s="39"/>
      <c r="H24" s="39"/>
      <c r="I24" s="141" t="s">
        <v>29</v>
      </c>
      <c r="J24" s="144" t="s">
        <v>1</v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ROUND(J132,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ROUND((SUM(BE132:BE331)),  2)</f>
        <v>0</v>
      </c>
      <c r="G33" s="39"/>
      <c r="H33" s="39"/>
      <c r="I33" s="156">
        <v>0.20999999999999999</v>
      </c>
      <c r="J33" s="155">
        <f>ROUND(((SUM(BE132:BE331))*I33),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ROUND((SUM(BF132:BF331)),  2)</f>
        <v>0</v>
      </c>
      <c r="G34" s="39"/>
      <c r="H34" s="39"/>
      <c r="I34" s="156">
        <v>0.14999999999999999</v>
      </c>
      <c r="J34" s="155">
        <f>ROUND(((SUM(BF132:BF331))*I34),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ROUND((SUM(BG132:BG331)),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ROUND((SUM(BH132:BH331)),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ROUND((SUM(BI132:BI331)),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Oprava místnosti č. 102, č. 103, č. 104, č. 105 a místnosti č. 106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SO01 - Architektonicko stavební řešení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>U Kulturního domu 746, Sedlčany 264 01</v>
      </c>
      <c r="G89" s="41"/>
      <c r="H89" s="41"/>
      <c r="I89" s="33" t="s">
        <v>23</v>
      </c>
      <c r="J89" s="80" t="str">
        <f>IF(J12="","",J12)</f>
        <v>15. 10. 2023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33" t="s">
        <v>32</v>
      </c>
      <c r="J91" s="37" t="str">
        <f>E21</f>
        <v>Ing. Michal Strnad, Ph.D.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Ing.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J132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101</v>
      </c>
      <c r="E97" s="183"/>
      <c r="F97" s="183"/>
      <c r="G97" s="183"/>
      <c r="H97" s="183"/>
      <c r="I97" s="183"/>
      <c r="J97" s="184">
        <f>J133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6"/>
      <c r="C98" s="187"/>
      <c r="D98" s="188" t="s">
        <v>102</v>
      </c>
      <c r="E98" s="189"/>
      <c r="F98" s="189"/>
      <c r="G98" s="189"/>
      <c r="H98" s="189"/>
      <c r="I98" s="189"/>
      <c r="J98" s="190">
        <f>J134</f>
        <v>0</v>
      </c>
      <c r="K98" s="187"/>
      <c r="L98" s="19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6"/>
      <c r="C99" s="187"/>
      <c r="D99" s="188" t="s">
        <v>103</v>
      </c>
      <c r="E99" s="189"/>
      <c r="F99" s="189"/>
      <c r="G99" s="189"/>
      <c r="H99" s="189"/>
      <c r="I99" s="189"/>
      <c r="J99" s="190">
        <f>J138</f>
        <v>0</v>
      </c>
      <c r="K99" s="187"/>
      <c r="L99" s="19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6"/>
      <c r="C100" s="187"/>
      <c r="D100" s="188" t="s">
        <v>104</v>
      </c>
      <c r="E100" s="189"/>
      <c r="F100" s="189"/>
      <c r="G100" s="189"/>
      <c r="H100" s="189"/>
      <c r="I100" s="189"/>
      <c r="J100" s="190">
        <f>J186</f>
        <v>0</v>
      </c>
      <c r="K100" s="187"/>
      <c r="L100" s="19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6"/>
      <c r="C101" s="187"/>
      <c r="D101" s="188" t="s">
        <v>105</v>
      </c>
      <c r="E101" s="189"/>
      <c r="F101" s="189"/>
      <c r="G101" s="189"/>
      <c r="H101" s="189"/>
      <c r="I101" s="189"/>
      <c r="J101" s="190">
        <f>J234</f>
        <v>0</v>
      </c>
      <c r="K101" s="187"/>
      <c r="L101" s="19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6"/>
      <c r="C102" s="187"/>
      <c r="D102" s="188" t="s">
        <v>106</v>
      </c>
      <c r="E102" s="189"/>
      <c r="F102" s="189"/>
      <c r="G102" s="189"/>
      <c r="H102" s="189"/>
      <c r="I102" s="189"/>
      <c r="J102" s="190">
        <f>J240</f>
        <v>0</v>
      </c>
      <c r="K102" s="187"/>
      <c r="L102" s="19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9" customFormat="1" ht="24.96" customHeight="1">
      <c r="A103" s="9"/>
      <c r="B103" s="180"/>
      <c r="C103" s="181"/>
      <c r="D103" s="182" t="s">
        <v>107</v>
      </c>
      <c r="E103" s="183"/>
      <c r="F103" s="183"/>
      <c r="G103" s="183"/>
      <c r="H103" s="183"/>
      <c r="I103" s="183"/>
      <c r="J103" s="184">
        <f>J242</f>
        <v>0</v>
      </c>
      <c r="K103" s="181"/>
      <c r="L103" s="185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10" customFormat="1" ht="19.92" customHeight="1">
      <c r="A104" s="10"/>
      <c r="B104" s="186"/>
      <c r="C104" s="187"/>
      <c r="D104" s="188" t="s">
        <v>108</v>
      </c>
      <c r="E104" s="189"/>
      <c r="F104" s="189"/>
      <c r="G104" s="189"/>
      <c r="H104" s="189"/>
      <c r="I104" s="189"/>
      <c r="J104" s="190">
        <f>J243</f>
        <v>0</v>
      </c>
      <c r="K104" s="187"/>
      <c r="L104" s="19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6"/>
      <c r="C105" s="187"/>
      <c r="D105" s="188" t="s">
        <v>109</v>
      </c>
      <c r="E105" s="189"/>
      <c r="F105" s="189"/>
      <c r="G105" s="189"/>
      <c r="H105" s="189"/>
      <c r="I105" s="189"/>
      <c r="J105" s="190">
        <f>J250</f>
        <v>0</v>
      </c>
      <c r="K105" s="187"/>
      <c r="L105" s="19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6"/>
      <c r="C106" s="187"/>
      <c r="D106" s="188" t="s">
        <v>110</v>
      </c>
      <c r="E106" s="189"/>
      <c r="F106" s="189"/>
      <c r="G106" s="189"/>
      <c r="H106" s="189"/>
      <c r="I106" s="189"/>
      <c r="J106" s="190">
        <f>J252</f>
        <v>0</v>
      </c>
      <c r="K106" s="187"/>
      <c r="L106" s="19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6"/>
      <c r="C107" s="187"/>
      <c r="D107" s="188" t="s">
        <v>111</v>
      </c>
      <c r="E107" s="189"/>
      <c r="F107" s="189"/>
      <c r="G107" s="189"/>
      <c r="H107" s="189"/>
      <c r="I107" s="189"/>
      <c r="J107" s="190">
        <f>J254</f>
        <v>0</v>
      </c>
      <c r="K107" s="187"/>
      <c r="L107" s="19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6"/>
      <c r="C108" s="187"/>
      <c r="D108" s="188" t="s">
        <v>112</v>
      </c>
      <c r="E108" s="189"/>
      <c r="F108" s="189"/>
      <c r="G108" s="189"/>
      <c r="H108" s="189"/>
      <c r="I108" s="189"/>
      <c r="J108" s="190">
        <f>J257</f>
        <v>0</v>
      </c>
      <c r="K108" s="187"/>
      <c r="L108" s="19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6"/>
      <c r="C109" s="187"/>
      <c r="D109" s="188" t="s">
        <v>113</v>
      </c>
      <c r="E109" s="189"/>
      <c r="F109" s="189"/>
      <c r="G109" s="189"/>
      <c r="H109" s="189"/>
      <c r="I109" s="189"/>
      <c r="J109" s="190">
        <f>J263</f>
        <v>0</v>
      </c>
      <c r="K109" s="187"/>
      <c r="L109" s="19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6"/>
      <c r="C110" s="187"/>
      <c r="D110" s="188" t="s">
        <v>114</v>
      </c>
      <c r="E110" s="189"/>
      <c r="F110" s="189"/>
      <c r="G110" s="189"/>
      <c r="H110" s="189"/>
      <c r="I110" s="189"/>
      <c r="J110" s="190">
        <f>J269</f>
        <v>0</v>
      </c>
      <c r="K110" s="187"/>
      <c r="L110" s="19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6"/>
      <c r="C111" s="187"/>
      <c r="D111" s="188" t="s">
        <v>115</v>
      </c>
      <c r="E111" s="189"/>
      <c r="F111" s="189"/>
      <c r="G111" s="189"/>
      <c r="H111" s="189"/>
      <c r="I111" s="189"/>
      <c r="J111" s="190">
        <f>J280</f>
        <v>0</v>
      </c>
      <c r="K111" s="187"/>
      <c r="L111" s="19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6"/>
      <c r="C112" s="187"/>
      <c r="D112" s="188" t="s">
        <v>116</v>
      </c>
      <c r="E112" s="189"/>
      <c r="F112" s="189"/>
      <c r="G112" s="189"/>
      <c r="H112" s="189"/>
      <c r="I112" s="189"/>
      <c r="J112" s="190">
        <f>J322</f>
        <v>0</v>
      </c>
      <c r="K112" s="187"/>
      <c r="L112" s="19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2" customFormat="1" ht="21.84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67"/>
      <c r="C114" s="68"/>
      <c r="D114" s="68"/>
      <c r="E114" s="68"/>
      <c r="F114" s="68"/>
      <c r="G114" s="68"/>
      <c r="H114" s="68"/>
      <c r="I114" s="68"/>
      <c r="J114" s="68"/>
      <c r="K114" s="68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8" s="2" customFormat="1" ht="6.96" customHeight="1">
      <c r="A118" s="39"/>
      <c r="B118" s="69"/>
      <c r="C118" s="70"/>
      <c r="D118" s="70"/>
      <c r="E118" s="70"/>
      <c r="F118" s="70"/>
      <c r="G118" s="70"/>
      <c r="H118" s="70"/>
      <c r="I118" s="70"/>
      <c r="J118" s="70"/>
      <c r="K118" s="70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24.96" customHeight="1">
      <c r="A119" s="39"/>
      <c r="B119" s="40"/>
      <c r="C119" s="24" t="s">
        <v>117</v>
      </c>
      <c r="D119" s="41"/>
      <c r="E119" s="41"/>
      <c r="F119" s="41"/>
      <c r="G119" s="41"/>
      <c r="H119" s="41"/>
      <c r="I119" s="41"/>
      <c r="J119" s="41"/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2" customHeight="1">
      <c r="A121" s="39"/>
      <c r="B121" s="40"/>
      <c r="C121" s="33" t="s">
        <v>17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26.25" customHeight="1">
      <c r="A122" s="39"/>
      <c r="B122" s="40"/>
      <c r="C122" s="41"/>
      <c r="D122" s="41"/>
      <c r="E122" s="175" t="str">
        <f>E7</f>
        <v>Oprava místnosti č. 102, č. 103, č. 104, č. 105 a místnosti č. 106</v>
      </c>
      <c r="F122" s="33"/>
      <c r="G122" s="33"/>
      <c r="H122" s="33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94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77" t="str">
        <f>E9</f>
        <v>SO01 - Architektonicko stavební řešení</v>
      </c>
      <c r="F124" s="41"/>
      <c r="G124" s="41"/>
      <c r="H124" s="41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6.96" customHeight="1">
      <c r="A125" s="39"/>
      <c r="B125" s="40"/>
      <c r="C125" s="41"/>
      <c r="D125" s="41"/>
      <c r="E125" s="41"/>
      <c r="F125" s="41"/>
      <c r="G125" s="41"/>
      <c r="H125" s="41"/>
      <c r="I125" s="41"/>
      <c r="J125" s="41"/>
      <c r="K125" s="41"/>
      <c r="L125" s="64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2" customHeight="1">
      <c r="A126" s="39"/>
      <c r="B126" s="40"/>
      <c r="C126" s="33" t="s">
        <v>21</v>
      </c>
      <c r="D126" s="41"/>
      <c r="E126" s="41"/>
      <c r="F126" s="28" t="str">
        <f>F12</f>
        <v>U Kulturního domu 746, Sedlčany 264 01</v>
      </c>
      <c r="G126" s="41"/>
      <c r="H126" s="41"/>
      <c r="I126" s="33" t="s">
        <v>23</v>
      </c>
      <c r="J126" s="80" t="str">
        <f>IF(J12="","",J12)</f>
        <v>15. 10. 2023</v>
      </c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25.65" customHeight="1">
      <c r="A128" s="39"/>
      <c r="B128" s="40"/>
      <c r="C128" s="33" t="s">
        <v>25</v>
      </c>
      <c r="D128" s="41"/>
      <c r="E128" s="41"/>
      <c r="F128" s="28" t="str">
        <f>E15</f>
        <v>Domov Sedlčany, poskytovatel sociálních služeb</v>
      </c>
      <c r="G128" s="41"/>
      <c r="H128" s="41"/>
      <c r="I128" s="33" t="s">
        <v>32</v>
      </c>
      <c r="J128" s="37" t="str">
        <f>E21</f>
        <v>Ing. Michal Strnad, Ph.D.</v>
      </c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25.65" customHeight="1">
      <c r="A129" s="39"/>
      <c r="B129" s="40"/>
      <c r="C129" s="33" t="s">
        <v>30</v>
      </c>
      <c r="D129" s="41"/>
      <c r="E129" s="41"/>
      <c r="F129" s="28" t="str">
        <f>IF(E18="","",E18)</f>
        <v>Vyplň údaj</v>
      </c>
      <c r="G129" s="41"/>
      <c r="H129" s="41"/>
      <c r="I129" s="33" t="s">
        <v>36</v>
      </c>
      <c r="J129" s="37" t="str">
        <f>E24</f>
        <v>Ing. Zuzana Lacmanová</v>
      </c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0.32" customHeight="1">
      <c r="A130" s="39"/>
      <c r="B130" s="40"/>
      <c r="C130" s="41"/>
      <c r="D130" s="41"/>
      <c r="E130" s="41"/>
      <c r="F130" s="41"/>
      <c r="G130" s="41"/>
      <c r="H130" s="41"/>
      <c r="I130" s="41"/>
      <c r="J130" s="41"/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11" customFormat="1" ht="29.28" customHeight="1">
      <c r="A131" s="192"/>
      <c r="B131" s="193"/>
      <c r="C131" s="194" t="s">
        <v>118</v>
      </c>
      <c r="D131" s="195" t="s">
        <v>65</v>
      </c>
      <c r="E131" s="195" t="s">
        <v>61</v>
      </c>
      <c r="F131" s="195" t="s">
        <v>62</v>
      </c>
      <c r="G131" s="195" t="s">
        <v>119</v>
      </c>
      <c r="H131" s="195" t="s">
        <v>120</v>
      </c>
      <c r="I131" s="195" t="s">
        <v>121</v>
      </c>
      <c r="J131" s="195" t="s">
        <v>98</v>
      </c>
      <c r="K131" s="196" t="s">
        <v>122</v>
      </c>
      <c r="L131" s="197"/>
      <c r="M131" s="101" t="s">
        <v>1</v>
      </c>
      <c r="N131" s="102" t="s">
        <v>44</v>
      </c>
      <c r="O131" s="102" t="s">
        <v>123</v>
      </c>
      <c r="P131" s="102" t="s">
        <v>124</v>
      </c>
      <c r="Q131" s="102" t="s">
        <v>125</v>
      </c>
      <c r="R131" s="102" t="s">
        <v>126</v>
      </c>
      <c r="S131" s="102" t="s">
        <v>127</v>
      </c>
      <c r="T131" s="103" t="s">
        <v>128</v>
      </c>
      <c r="U131" s="192"/>
      <c r="V131" s="192"/>
      <c r="W131" s="192"/>
      <c r="X131" s="192"/>
      <c r="Y131" s="192"/>
      <c r="Z131" s="192"/>
      <c r="AA131" s="192"/>
      <c r="AB131" s="192"/>
      <c r="AC131" s="192"/>
      <c r="AD131" s="192"/>
      <c r="AE131" s="192"/>
    </row>
    <row r="132" s="2" customFormat="1" ht="22.8" customHeight="1">
      <c r="A132" s="39"/>
      <c r="B132" s="40"/>
      <c r="C132" s="108" t="s">
        <v>129</v>
      </c>
      <c r="D132" s="41"/>
      <c r="E132" s="41"/>
      <c r="F132" s="41"/>
      <c r="G132" s="41"/>
      <c r="H132" s="41"/>
      <c r="I132" s="41"/>
      <c r="J132" s="198">
        <f>BK132</f>
        <v>0</v>
      </c>
      <c r="K132" s="41"/>
      <c r="L132" s="45"/>
      <c r="M132" s="104"/>
      <c r="N132" s="199"/>
      <c r="O132" s="105"/>
      <c r="P132" s="200">
        <f>P133+P242</f>
        <v>0</v>
      </c>
      <c r="Q132" s="105"/>
      <c r="R132" s="200">
        <f>R133+R242</f>
        <v>7.1875734199999997</v>
      </c>
      <c r="S132" s="105"/>
      <c r="T132" s="201">
        <f>T133+T242</f>
        <v>9.3483050700000021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T132" s="18" t="s">
        <v>79</v>
      </c>
      <c r="AU132" s="18" t="s">
        <v>100</v>
      </c>
      <c r="BK132" s="202">
        <f>BK133+BK242</f>
        <v>0</v>
      </c>
    </row>
    <row r="133" s="12" customFormat="1" ht="25.92" customHeight="1">
      <c r="A133" s="12"/>
      <c r="B133" s="203"/>
      <c r="C133" s="204"/>
      <c r="D133" s="205" t="s">
        <v>79</v>
      </c>
      <c r="E133" s="206" t="s">
        <v>130</v>
      </c>
      <c r="F133" s="206" t="s">
        <v>131</v>
      </c>
      <c r="G133" s="204"/>
      <c r="H133" s="204"/>
      <c r="I133" s="207"/>
      <c r="J133" s="208">
        <f>BK133</f>
        <v>0</v>
      </c>
      <c r="K133" s="204"/>
      <c r="L133" s="209"/>
      <c r="M133" s="210"/>
      <c r="N133" s="211"/>
      <c r="O133" s="211"/>
      <c r="P133" s="212">
        <f>P134+P138+P186+P234+P240</f>
        <v>0</v>
      </c>
      <c r="Q133" s="211"/>
      <c r="R133" s="212">
        <f>R134+R138+R186+R234+R240</f>
        <v>5.6999086600000002</v>
      </c>
      <c r="S133" s="211"/>
      <c r="T133" s="213">
        <f>T134+T138+T186+T234+T240</f>
        <v>7.7834932000000014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4" t="s">
        <v>8</v>
      </c>
      <c r="AT133" s="215" t="s">
        <v>79</v>
      </c>
      <c r="AU133" s="215" t="s">
        <v>80</v>
      </c>
      <c r="AY133" s="214" t="s">
        <v>132</v>
      </c>
      <c r="BK133" s="216">
        <f>BK134+BK138+BK186+BK234+BK240</f>
        <v>0</v>
      </c>
    </row>
    <row r="134" s="12" customFormat="1" ht="22.8" customHeight="1">
      <c r="A134" s="12"/>
      <c r="B134" s="203"/>
      <c r="C134" s="204"/>
      <c r="D134" s="205" t="s">
        <v>79</v>
      </c>
      <c r="E134" s="217" t="s">
        <v>133</v>
      </c>
      <c r="F134" s="217" t="s">
        <v>134</v>
      </c>
      <c r="G134" s="204"/>
      <c r="H134" s="204"/>
      <c r="I134" s="207"/>
      <c r="J134" s="218">
        <f>BK134</f>
        <v>0</v>
      </c>
      <c r="K134" s="204"/>
      <c r="L134" s="209"/>
      <c r="M134" s="210"/>
      <c r="N134" s="211"/>
      <c r="O134" s="211"/>
      <c r="P134" s="212">
        <f>SUM(P135:P137)</f>
        <v>0</v>
      </c>
      <c r="Q134" s="211"/>
      <c r="R134" s="212">
        <f>SUM(R135:R137)</f>
        <v>0.39758542000000002</v>
      </c>
      <c r="S134" s="211"/>
      <c r="T134" s="213">
        <f>SUM(T135:T137)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4" t="s">
        <v>8</v>
      </c>
      <c r="AT134" s="215" t="s">
        <v>79</v>
      </c>
      <c r="AU134" s="215" t="s">
        <v>8</v>
      </c>
      <c r="AY134" s="214" t="s">
        <v>132</v>
      </c>
      <c r="BK134" s="216">
        <f>SUM(BK135:BK137)</f>
        <v>0</v>
      </c>
    </row>
    <row r="135" s="2" customFormat="1" ht="37.8" customHeight="1">
      <c r="A135" s="39"/>
      <c r="B135" s="40"/>
      <c r="C135" s="219" t="s">
        <v>8</v>
      </c>
      <c r="D135" s="219" t="s">
        <v>135</v>
      </c>
      <c r="E135" s="220" t="s">
        <v>136</v>
      </c>
      <c r="F135" s="221" t="s">
        <v>137</v>
      </c>
      <c r="G135" s="222" t="s">
        <v>138</v>
      </c>
      <c r="H135" s="223">
        <v>1.7210000000000001</v>
      </c>
      <c r="I135" s="224"/>
      <c r="J135" s="225">
        <f>ROUND(I135*H135,0)</f>
        <v>0</v>
      </c>
      <c r="K135" s="221" t="s">
        <v>139</v>
      </c>
      <c r="L135" s="45"/>
      <c r="M135" s="226" t="s">
        <v>1</v>
      </c>
      <c r="N135" s="227" t="s">
        <v>45</v>
      </c>
      <c r="O135" s="92"/>
      <c r="P135" s="228">
        <f>O135*H135</f>
        <v>0</v>
      </c>
      <c r="Q135" s="228">
        <v>0.23102</v>
      </c>
      <c r="R135" s="228">
        <f>Q135*H135</f>
        <v>0.39758542000000002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140</v>
      </c>
      <c r="AT135" s="230" t="s">
        <v>135</v>
      </c>
      <c r="AU135" s="230" t="s">
        <v>89</v>
      </c>
      <c r="AY135" s="18" t="s">
        <v>132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</v>
      </c>
      <c r="BK135" s="231">
        <f>ROUND(I135*H135,0)</f>
        <v>0</v>
      </c>
      <c r="BL135" s="18" t="s">
        <v>140</v>
      </c>
      <c r="BM135" s="230" t="s">
        <v>141</v>
      </c>
    </row>
    <row r="136" s="13" customFormat="1">
      <c r="A136" s="13"/>
      <c r="B136" s="232"/>
      <c r="C136" s="233"/>
      <c r="D136" s="234" t="s">
        <v>142</v>
      </c>
      <c r="E136" s="235" t="s">
        <v>1</v>
      </c>
      <c r="F136" s="236" t="s">
        <v>143</v>
      </c>
      <c r="G136" s="233"/>
      <c r="H136" s="235" t="s">
        <v>1</v>
      </c>
      <c r="I136" s="237"/>
      <c r="J136" s="233"/>
      <c r="K136" s="233"/>
      <c r="L136" s="238"/>
      <c r="M136" s="239"/>
      <c r="N136" s="240"/>
      <c r="O136" s="240"/>
      <c r="P136" s="240"/>
      <c r="Q136" s="240"/>
      <c r="R136" s="240"/>
      <c r="S136" s="240"/>
      <c r="T136" s="241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2" t="s">
        <v>142</v>
      </c>
      <c r="AU136" s="242" t="s">
        <v>89</v>
      </c>
      <c r="AV136" s="13" t="s">
        <v>8</v>
      </c>
      <c r="AW136" s="13" t="s">
        <v>35</v>
      </c>
      <c r="AX136" s="13" t="s">
        <v>80</v>
      </c>
      <c r="AY136" s="242" t="s">
        <v>132</v>
      </c>
    </row>
    <row r="137" s="14" customFormat="1">
      <c r="A137" s="14"/>
      <c r="B137" s="243"/>
      <c r="C137" s="244"/>
      <c r="D137" s="234" t="s">
        <v>142</v>
      </c>
      <c r="E137" s="245" t="s">
        <v>1</v>
      </c>
      <c r="F137" s="246" t="s">
        <v>144</v>
      </c>
      <c r="G137" s="244"/>
      <c r="H137" s="247">
        <v>1.7210000000000001</v>
      </c>
      <c r="I137" s="248"/>
      <c r="J137" s="244"/>
      <c r="K137" s="244"/>
      <c r="L137" s="249"/>
      <c r="M137" s="250"/>
      <c r="N137" s="251"/>
      <c r="O137" s="251"/>
      <c r="P137" s="251"/>
      <c r="Q137" s="251"/>
      <c r="R137" s="251"/>
      <c r="S137" s="251"/>
      <c r="T137" s="252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3" t="s">
        <v>142</v>
      </c>
      <c r="AU137" s="253" t="s">
        <v>89</v>
      </c>
      <c r="AV137" s="14" t="s">
        <v>89</v>
      </c>
      <c r="AW137" s="14" t="s">
        <v>35</v>
      </c>
      <c r="AX137" s="14" t="s">
        <v>8</v>
      </c>
      <c r="AY137" s="253" t="s">
        <v>132</v>
      </c>
    </row>
    <row r="138" s="12" customFormat="1" ht="22.8" customHeight="1">
      <c r="A138" s="12"/>
      <c r="B138" s="203"/>
      <c r="C138" s="204"/>
      <c r="D138" s="205" t="s">
        <v>79</v>
      </c>
      <c r="E138" s="217" t="s">
        <v>145</v>
      </c>
      <c r="F138" s="217" t="s">
        <v>146</v>
      </c>
      <c r="G138" s="204"/>
      <c r="H138" s="204"/>
      <c r="I138" s="207"/>
      <c r="J138" s="218">
        <f>BK138</f>
        <v>0</v>
      </c>
      <c r="K138" s="204"/>
      <c r="L138" s="209"/>
      <c r="M138" s="210"/>
      <c r="N138" s="211"/>
      <c r="O138" s="211"/>
      <c r="P138" s="212">
        <f>SUM(P139:P185)</f>
        <v>0</v>
      </c>
      <c r="Q138" s="211"/>
      <c r="R138" s="212">
        <f>SUM(R139:R185)</f>
        <v>5.2582738400000002</v>
      </c>
      <c r="S138" s="211"/>
      <c r="T138" s="213">
        <f>SUM(T139:T185)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4" t="s">
        <v>8</v>
      </c>
      <c r="AT138" s="215" t="s">
        <v>79</v>
      </c>
      <c r="AU138" s="215" t="s">
        <v>8</v>
      </c>
      <c r="AY138" s="214" t="s">
        <v>132</v>
      </c>
      <c r="BK138" s="216">
        <f>SUM(BK139:BK185)</f>
        <v>0</v>
      </c>
    </row>
    <row r="139" s="2" customFormat="1" ht="24.15" customHeight="1">
      <c r="A139" s="39"/>
      <c r="B139" s="40"/>
      <c r="C139" s="219" t="s">
        <v>89</v>
      </c>
      <c r="D139" s="219" t="s">
        <v>135</v>
      </c>
      <c r="E139" s="220" t="s">
        <v>147</v>
      </c>
      <c r="F139" s="221" t="s">
        <v>148</v>
      </c>
      <c r="G139" s="222" t="s">
        <v>138</v>
      </c>
      <c r="H139" s="223">
        <v>3.4420000000000002</v>
      </c>
      <c r="I139" s="224"/>
      <c r="J139" s="225">
        <f>ROUND(I139*H139,0)</f>
        <v>0</v>
      </c>
      <c r="K139" s="221" t="s">
        <v>139</v>
      </c>
      <c r="L139" s="45"/>
      <c r="M139" s="226" t="s">
        <v>1</v>
      </c>
      <c r="N139" s="227" t="s">
        <v>45</v>
      </c>
      <c r="O139" s="92"/>
      <c r="P139" s="228">
        <f>O139*H139</f>
        <v>0</v>
      </c>
      <c r="Q139" s="228">
        <v>0.00025999999999999998</v>
      </c>
      <c r="R139" s="228">
        <f>Q139*H139</f>
        <v>0.00089492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140</v>
      </c>
      <c r="AT139" s="230" t="s">
        <v>135</v>
      </c>
      <c r="AU139" s="230" t="s">
        <v>89</v>
      </c>
      <c r="AY139" s="18" t="s">
        <v>132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</v>
      </c>
      <c r="BK139" s="231">
        <f>ROUND(I139*H139,0)</f>
        <v>0</v>
      </c>
      <c r="BL139" s="18" t="s">
        <v>140</v>
      </c>
      <c r="BM139" s="230" t="s">
        <v>149</v>
      </c>
    </row>
    <row r="140" s="13" customFormat="1">
      <c r="A140" s="13"/>
      <c r="B140" s="232"/>
      <c r="C140" s="233"/>
      <c r="D140" s="234" t="s">
        <v>142</v>
      </c>
      <c r="E140" s="235" t="s">
        <v>1</v>
      </c>
      <c r="F140" s="236" t="s">
        <v>150</v>
      </c>
      <c r="G140" s="233"/>
      <c r="H140" s="235" t="s">
        <v>1</v>
      </c>
      <c r="I140" s="237"/>
      <c r="J140" s="233"/>
      <c r="K140" s="233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142</v>
      </c>
      <c r="AU140" s="242" t="s">
        <v>89</v>
      </c>
      <c r="AV140" s="13" t="s">
        <v>8</v>
      </c>
      <c r="AW140" s="13" t="s">
        <v>35</v>
      </c>
      <c r="AX140" s="13" t="s">
        <v>80</v>
      </c>
      <c r="AY140" s="242" t="s">
        <v>132</v>
      </c>
    </row>
    <row r="141" s="14" customFormat="1">
      <c r="A141" s="14"/>
      <c r="B141" s="243"/>
      <c r="C141" s="244"/>
      <c r="D141" s="234" t="s">
        <v>142</v>
      </c>
      <c r="E141" s="245" t="s">
        <v>1</v>
      </c>
      <c r="F141" s="246" t="s">
        <v>151</v>
      </c>
      <c r="G141" s="244"/>
      <c r="H141" s="247">
        <v>3.4420000000000002</v>
      </c>
      <c r="I141" s="248"/>
      <c r="J141" s="244"/>
      <c r="K141" s="244"/>
      <c r="L141" s="249"/>
      <c r="M141" s="250"/>
      <c r="N141" s="251"/>
      <c r="O141" s="251"/>
      <c r="P141" s="251"/>
      <c r="Q141" s="251"/>
      <c r="R141" s="251"/>
      <c r="S141" s="251"/>
      <c r="T141" s="252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3" t="s">
        <v>142</v>
      </c>
      <c r="AU141" s="253" t="s">
        <v>89</v>
      </c>
      <c r="AV141" s="14" t="s">
        <v>89</v>
      </c>
      <c r="AW141" s="14" t="s">
        <v>35</v>
      </c>
      <c r="AX141" s="14" t="s">
        <v>8</v>
      </c>
      <c r="AY141" s="253" t="s">
        <v>132</v>
      </c>
    </row>
    <row r="142" s="2" customFormat="1" ht="24.15" customHeight="1">
      <c r="A142" s="39"/>
      <c r="B142" s="40"/>
      <c r="C142" s="219" t="s">
        <v>133</v>
      </c>
      <c r="D142" s="219" t="s">
        <v>135</v>
      </c>
      <c r="E142" s="220" t="s">
        <v>152</v>
      </c>
      <c r="F142" s="221" t="s">
        <v>153</v>
      </c>
      <c r="G142" s="222" t="s">
        <v>138</v>
      </c>
      <c r="H142" s="223">
        <v>6.5839999999999996</v>
      </c>
      <c r="I142" s="224"/>
      <c r="J142" s="225">
        <f>ROUND(I142*H142,0)</f>
        <v>0</v>
      </c>
      <c r="K142" s="221" t="s">
        <v>139</v>
      </c>
      <c r="L142" s="45"/>
      <c r="M142" s="226" t="s">
        <v>1</v>
      </c>
      <c r="N142" s="227" t="s">
        <v>45</v>
      </c>
      <c r="O142" s="92"/>
      <c r="P142" s="228">
        <f>O142*H142</f>
        <v>0</v>
      </c>
      <c r="Q142" s="228">
        <v>0.0080000000000000002</v>
      </c>
      <c r="R142" s="228">
        <f>Q142*H142</f>
        <v>0.052671999999999997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140</v>
      </c>
      <c r="AT142" s="230" t="s">
        <v>135</v>
      </c>
      <c r="AU142" s="230" t="s">
        <v>89</v>
      </c>
      <c r="AY142" s="18" t="s">
        <v>132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</v>
      </c>
      <c r="BK142" s="231">
        <f>ROUND(I142*H142,0)</f>
        <v>0</v>
      </c>
      <c r="BL142" s="18" t="s">
        <v>140</v>
      </c>
      <c r="BM142" s="230" t="s">
        <v>154</v>
      </c>
    </row>
    <row r="143" s="13" customFormat="1">
      <c r="A143" s="13"/>
      <c r="B143" s="232"/>
      <c r="C143" s="233"/>
      <c r="D143" s="234" t="s">
        <v>142</v>
      </c>
      <c r="E143" s="235" t="s">
        <v>1</v>
      </c>
      <c r="F143" s="236" t="s">
        <v>155</v>
      </c>
      <c r="G143" s="233"/>
      <c r="H143" s="235" t="s">
        <v>1</v>
      </c>
      <c r="I143" s="237"/>
      <c r="J143" s="233"/>
      <c r="K143" s="233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142</v>
      </c>
      <c r="AU143" s="242" t="s">
        <v>89</v>
      </c>
      <c r="AV143" s="13" t="s">
        <v>8</v>
      </c>
      <c r="AW143" s="13" t="s">
        <v>35</v>
      </c>
      <c r="AX143" s="13" t="s">
        <v>80</v>
      </c>
      <c r="AY143" s="242" t="s">
        <v>132</v>
      </c>
    </row>
    <row r="144" s="14" customFormat="1">
      <c r="A144" s="14"/>
      <c r="B144" s="243"/>
      <c r="C144" s="244"/>
      <c r="D144" s="234" t="s">
        <v>142</v>
      </c>
      <c r="E144" s="245" t="s">
        <v>1</v>
      </c>
      <c r="F144" s="246" t="s">
        <v>156</v>
      </c>
      <c r="G144" s="244"/>
      <c r="H144" s="247">
        <v>6.5839999999999996</v>
      </c>
      <c r="I144" s="248"/>
      <c r="J144" s="244"/>
      <c r="K144" s="244"/>
      <c r="L144" s="249"/>
      <c r="M144" s="250"/>
      <c r="N144" s="251"/>
      <c r="O144" s="251"/>
      <c r="P144" s="251"/>
      <c r="Q144" s="251"/>
      <c r="R144" s="251"/>
      <c r="S144" s="251"/>
      <c r="T144" s="252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53" t="s">
        <v>142</v>
      </c>
      <c r="AU144" s="253" t="s">
        <v>89</v>
      </c>
      <c r="AV144" s="14" t="s">
        <v>89</v>
      </c>
      <c r="AW144" s="14" t="s">
        <v>35</v>
      </c>
      <c r="AX144" s="14" t="s">
        <v>8</v>
      </c>
      <c r="AY144" s="253" t="s">
        <v>132</v>
      </c>
    </row>
    <row r="145" s="2" customFormat="1" ht="24.15" customHeight="1">
      <c r="A145" s="39"/>
      <c r="B145" s="40"/>
      <c r="C145" s="219" t="s">
        <v>140</v>
      </c>
      <c r="D145" s="219" t="s">
        <v>135</v>
      </c>
      <c r="E145" s="220" t="s">
        <v>157</v>
      </c>
      <c r="F145" s="221" t="s">
        <v>158</v>
      </c>
      <c r="G145" s="222" t="s">
        <v>138</v>
      </c>
      <c r="H145" s="223">
        <v>6.5839999999999996</v>
      </c>
      <c r="I145" s="224"/>
      <c r="J145" s="225">
        <f>ROUND(I145*H145,0)</f>
        <v>0</v>
      </c>
      <c r="K145" s="221" t="s">
        <v>139</v>
      </c>
      <c r="L145" s="45"/>
      <c r="M145" s="226" t="s">
        <v>1</v>
      </c>
      <c r="N145" s="227" t="s">
        <v>45</v>
      </c>
      <c r="O145" s="92"/>
      <c r="P145" s="228">
        <f>O145*H145</f>
        <v>0</v>
      </c>
      <c r="Q145" s="228">
        <v>0.0167</v>
      </c>
      <c r="R145" s="228">
        <f>Q145*H145</f>
        <v>0.10995279999999999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140</v>
      </c>
      <c r="AT145" s="230" t="s">
        <v>135</v>
      </c>
      <c r="AU145" s="230" t="s">
        <v>89</v>
      </c>
      <c r="AY145" s="18" t="s">
        <v>132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</v>
      </c>
      <c r="BK145" s="231">
        <f>ROUND(I145*H145,0)</f>
        <v>0</v>
      </c>
      <c r="BL145" s="18" t="s">
        <v>140</v>
      </c>
      <c r="BM145" s="230" t="s">
        <v>159</v>
      </c>
    </row>
    <row r="146" s="13" customFormat="1">
      <c r="A146" s="13"/>
      <c r="B146" s="232"/>
      <c r="C146" s="233"/>
      <c r="D146" s="234" t="s">
        <v>142</v>
      </c>
      <c r="E146" s="235" t="s">
        <v>1</v>
      </c>
      <c r="F146" s="236" t="s">
        <v>155</v>
      </c>
      <c r="G146" s="233"/>
      <c r="H146" s="235" t="s">
        <v>1</v>
      </c>
      <c r="I146" s="237"/>
      <c r="J146" s="233"/>
      <c r="K146" s="233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142</v>
      </c>
      <c r="AU146" s="242" t="s">
        <v>89</v>
      </c>
      <c r="AV146" s="13" t="s">
        <v>8</v>
      </c>
      <c r="AW146" s="13" t="s">
        <v>35</v>
      </c>
      <c r="AX146" s="13" t="s">
        <v>80</v>
      </c>
      <c r="AY146" s="242" t="s">
        <v>132</v>
      </c>
    </row>
    <row r="147" s="14" customFormat="1">
      <c r="A147" s="14"/>
      <c r="B147" s="243"/>
      <c r="C147" s="244"/>
      <c r="D147" s="234" t="s">
        <v>142</v>
      </c>
      <c r="E147" s="245" t="s">
        <v>1</v>
      </c>
      <c r="F147" s="246" t="s">
        <v>156</v>
      </c>
      <c r="G147" s="244"/>
      <c r="H147" s="247">
        <v>6.5839999999999996</v>
      </c>
      <c r="I147" s="248"/>
      <c r="J147" s="244"/>
      <c r="K147" s="244"/>
      <c r="L147" s="249"/>
      <c r="M147" s="250"/>
      <c r="N147" s="251"/>
      <c r="O147" s="251"/>
      <c r="P147" s="251"/>
      <c r="Q147" s="251"/>
      <c r="R147" s="251"/>
      <c r="S147" s="251"/>
      <c r="T147" s="252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53" t="s">
        <v>142</v>
      </c>
      <c r="AU147" s="253" t="s">
        <v>89</v>
      </c>
      <c r="AV147" s="14" t="s">
        <v>89</v>
      </c>
      <c r="AW147" s="14" t="s">
        <v>35</v>
      </c>
      <c r="AX147" s="14" t="s">
        <v>8</v>
      </c>
      <c r="AY147" s="253" t="s">
        <v>132</v>
      </c>
    </row>
    <row r="148" s="2" customFormat="1" ht="24.15" customHeight="1">
      <c r="A148" s="39"/>
      <c r="B148" s="40"/>
      <c r="C148" s="219" t="s">
        <v>160</v>
      </c>
      <c r="D148" s="219" t="s">
        <v>135</v>
      </c>
      <c r="E148" s="220" t="s">
        <v>161</v>
      </c>
      <c r="F148" s="221" t="s">
        <v>162</v>
      </c>
      <c r="G148" s="222" t="s">
        <v>138</v>
      </c>
      <c r="H148" s="223">
        <v>1.7210000000000001</v>
      </c>
      <c r="I148" s="224"/>
      <c r="J148" s="225">
        <f>ROUND(I148*H148,0)</f>
        <v>0</v>
      </c>
      <c r="K148" s="221" t="s">
        <v>139</v>
      </c>
      <c r="L148" s="45"/>
      <c r="M148" s="226" t="s">
        <v>1</v>
      </c>
      <c r="N148" s="227" t="s">
        <v>45</v>
      </c>
      <c r="O148" s="92"/>
      <c r="P148" s="228">
        <f>O148*H148</f>
        <v>0</v>
      </c>
      <c r="Q148" s="228">
        <v>0.0043800000000000002</v>
      </c>
      <c r="R148" s="228">
        <f>Q148*H148</f>
        <v>0.0075379800000000005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140</v>
      </c>
      <c r="AT148" s="230" t="s">
        <v>135</v>
      </c>
      <c r="AU148" s="230" t="s">
        <v>89</v>
      </c>
      <c r="AY148" s="18" t="s">
        <v>132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</v>
      </c>
      <c r="BK148" s="231">
        <f>ROUND(I148*H148,0)</f>
        <v>0</v>
      </c>
      <c r="BL148" s="18" t="s">
        <v>140</v>
      </c>
      <c r="BM148" s="230" t="s">
        <v>163</v>
      </c>
    </row>
    <row r="149" s="13" customFormat="1">
      <c r="A149" s="13"/>
      <c r="B149" s="232"/>
      <c r="C149" s="233"/>
      <c r="D149" s="234" t="s">
        <v>142</v>
      </c>
      <c r="E149" s="235" t="s">
        <v>1</v>
      </c>
      <c r="F149" s="236" t="s">
        <v>143</v>
      </c>
      <c r="G149" s="233"/>
      <c r="H149" s="235" t="s">
        <v>1</v>
      </c>
      <c r="I149" s="237"/>
      <c r="J149" s="233"/>
      <c r="K149" s="233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142</v>
      </c>
      <c r="AU149" s="242" t="s">
        <v>89</v>
      </c>
      <c r="AV149" s="13" t="s">
        <v>8</v>
      </c>
      <c r="AW149" s="13" t="s">
        <v>35</v>
      </c>
      <c r="AX149" s="13" t="s">
        <v>80</v>
      </c>
      <c r="AY149" s="242" t="s">
        <v>132</v>
      </c>
    </row>
    <row r="150" s="14" customFormat="1">
      <c r="A150" s="14"/>
      <c r="B150" s="243"/>
      <c r="C150" s="244"/>
      <c r="D150" s="234" t="s">
        <v>142</v>
      </c>
      <c r="E150" s="245" t="s">
        <v>1</v>
      </c>
      <c r="F150" s="246" t="s">
        <v>144</v>
      </c>
      <c r="G150" s="244"/>
      <c r="H150" s="247">
        <v>1.7210000000000001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142</v>
      </c>
      <c r="AU150" s="253" t="s">
        <v>89</v>
      </c>
      <c r="AV150" s="14" t="s">
        <v>89</v>
      </c>
      <c r="AW150" s="14" t="s">
        <v>35</v>
      </c>
      <c r="AX150" s="14" t="s">
        <v>8</v>
      </c>
      <c r="AY150" s="253" t="s">
        <v>132</v>
      </c>
    </row>
    <row r="151" s="2" customFormat="1" ht="24.15" customHeight="1">
      <c r="A151" s="39"/>
      <c r="B151" s="40"/>
      <c r="C151" s="219" t="s">
        <v>145</v>
      </c>
      <c r="D151" s="219" t="s">
        <v>135</v>
      </c>
      <c r="E151" s="220" t="s">
        <v>164</v>
      </c>
      <c r="F151" s="221" t="s">
        <v>165</v>
      </c>
      <c r="G151" s="222" t="s">
        <v>138</v>
      </c>
      <c r="H151" s="223">
        <v>1.7210000000000001</v>
      </c>
      <c r="I151" s="224"/>
      <c r="J151" s="225">
        <f>ROUND(I151*H151,0)</f>
        <v>0</v>
      </c>
      <c r="K151" s="221" t="s">
        <v>139</v>
      </c>
      <c r="L151" s="45"/>
      <c r="M151" s="226" t="s">
        <v>1</v>
      </c>
      <c r="N151" s="227" t="s">
        <v>45</v>
      </c>
      <c r="O151" s="92"/>
      <c r="P151" s="228">
        <f>O151*H151</f>
        <v>0</v>
      </c>
      <c r="Q151" s="228">
        <v>0.0040000000000000001</v>
      </c>
      <c r="R151" s="228">
        <f>Q151*H151</f>
        <v>0.0068840000000000004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140</v>
      </c>
      <c r="AT151" s="230" t="s">
        <v>135</v>
      </c>
      <c r="AU151" s="230" t="s">
        <v>89</v>
      </c>
      <c r="AY151" s="18" t="s">
        <v>132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</v>
      </c>
      <c r="BK151" s="231">
        <f>ROUND(I151*H151,0)</f>
        <v>0</v>
      </c>
      <c r="BL151" s="18" t="s">
        <v>140</v>
      </c>
      <c r="BM151" s="230" t="s">
        <v>166</v>
      </c>
    </row>
    <row r="152" s="13" customFormat="1">
      <c r="A152" s="13"/>
      <c r="B152" s="232"/>
      <c r="C152" s="233"/>
      <c r="D152" s="234" t="s">
        <v>142</v>
      </c>
      <c r="E152" s="235" t="s">
        <v>1</v>
      </c>
      <c r="F152" s="236" t="s">
        <v>143</v>
      </c>
      <c r="G152" s="233"/>
      <c r="H152" s="235" t="s">
        <v>1</v>
      </c>
      <c r="I152" s="237"/>
      <c r="J152" s="233"/>
      <c r="K152" s="233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142</v>
      </c>
      <c r="AU152" s="242" t="s">
        <v>89</v>
      </c>
      <c r="AV152" s="13" t="s">
        <v>8</v>
      </c>
      <c r="AW152" s="13" t="s">
        <v>35</v>
      </c>
      <c r="AX152" s="13" t="s">
        <v>80</v>
      </c>
      <c r="AY152" s="242" t="s">
        <v>132</v>
      </c>
    </row>
    <row r="153" s="14" customFormat="1">
      <c r="A153" s="14"/>
      <c r="B153" s="243"/>
      <c r="C153" s="244"/>
      <c r="D153" s="234" t="s">
        <v>142</v>
      </c>
      <c r="E153" s="245" t="s">
        <v>1</v>
      </c>
      <c r="F153" s="246" t="s">
        <v>144</v>
      </c>
      <c r="G153" s="244"/>
      <c r="H153" s="247">
        <v>1.7210000000000001</v>
      </c>
      <c r="I153" s="248"/>
      <c r="J153" s="244"/>
      <c r="K153" s="244"/>
      <c r="L153" s="249"/>
      <c r="M153" s="250"/>
      <c r="N153" s="251"/>
      <c r="O153" s="251"/>
      <c r="P153" s="251"/>
      <c r="Q153" s="251"/>
      <c r="R153" s="251"/>
      <c r="S153" s="251"/>
      <c r="T153" s="252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3" t="s">
        <v>142</v>
      </c>
      <c r="AU153" s="253" t="s">
        <v>89</v>
      </c>
      <c r="AV153" s="14" t="s">
        <v>89</v>
      </c>
      <c r="AW153" s="14" t="s">
        <v>35</v>
      </c>
      <c r="AX153" s="14" t="s">
        <v>8</v>
      </c>
      <c r="AY153" s="253" t="s">
        <v>132</v>
      </c>
    </row>
    <row r="154" s="2" customFormat="1" ht="21.75" customHeight="1">
      <c r="A154" s="39"/>
      <c r="B154" s="40"/>
      <c r="C154" s="219" t="s">
        <v>167</v>
      </c>
      <c r="D154" s="219" t="s">
        <v>135</v>
      </c>
      <c r="E154" s="220" t="s">
        <v>168</v>
      </c>
      <c r="F154" s="221" t="s">
        <v>169</v>
      </c>
      <c r="G154" s="222" t="s">
        <v>138</v>
      </c>
      <c r="H154" s="223">
        <v>6.5839999999999996</v>
      </c>
      <c r="I154" s="224"/>
      <c r="J154" s="225">
        <f>ROUND(I154*H154,0)</f>
        <v>0</v>
      </c>
      <c r="K154" s="221" t="s">
        <v>139</v>
      </c>
      <c r="L154" s="45"/>
      <c r="M154" s="226" t="s">
        <v>1</v>
      </c>
      <c r="N154" s="227" t="s">
        <v>45</v>
      </c>
      <c r="O154" s="92"/>
      <c r="P154" s="228">
        <f>O154*H154</f>
        <v>0</v>
      </c>
      <c r="Q154" s="228">
        <v>0.016199999999999999</v>
      </c>
      <c r="R154" s="228">
        <f>Q154*H154</f>
        <v>0.10666079999999999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140</v>
      </c>
      <c r="AT154" s="230" t="s">
        <v>135</v>
      </c>
      <c r="AU154" s="230" t="s">
        <v>89</v>
      </c>
      <c r="AY154" s="18" t="s">
        <v>132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</v>
      </c>
      <c r="BK154" s="231">
        <f>ROUND(I154*H154,0)</f>
        <v>0</v>
      </c>
      <c r="BL154" s="18" t="s">
        <v>140</v>
      </c>
      <c r="BM154" s="230" t="s">
        <v>170</v>
      </c>
    </row>
    <row r="155" s="13" customFormat="1">
      <c r="A155" s="13"/>
      <c r="B155" s="232"/>
      <c r="C155" s="233"/>
      <c r="D155" s="234" t="s">
        <v>142</v>
      </c>
      <c r="E155" s="235" t="s">
        <v>1</v>
      </c>
      <c r="F155" s="236" t="s">
        <v>155</v>
      </c>
      <c r="G155" s="233"/>
      <c r="H155" s="235" t="s">
        <v>1</v>
      </c>
      <c r="I155" s="237"/>
      <c r="J155" s="233"/>
      <c r="K155" s="233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142</v>
      </c>
      <c r="AU155" s="242" t="s">
        <v>89</v>
      </c>
      <c r="AV155" s="13" t="s">
        <v>8</v>
      </c>
      <c r="AW155" s="13" t="s">
        <v>35</v>
      </c>
      <c r="AX155" s="13" t="s">
        <v>80</v>
      </c>
      <c r="AY155" s="242" t="s">
        <v>132</v>
      </c>
    </row>
    <row r="156" s="14" customFormat="1">
      <c r="A156" s="14"/>
      <c r="B156" s="243"/>
      <c r="C156" s="244"/>
      <c r="D156" s="234" t="s">
        <v>142</v>
      </c>
      <c r="E156" s="245" t="s">
        <v>1</v>
      </c>
      <c r="F156" s="246" t="s">
        <v>156</v>
      </c>
      <c r="G156" s="244"/>
      <c r="H156" s="247">
        <v>6.5839999999999996</v>
      </c>
      <c r="I156" s="248"/>
      <c r="J156" s="244"/>
      <c r="K156" s="244"/>
      <c r="L156" s="249"/>
      <c r="M156" s="250"/>
      <c r="N156" s="251"/>
      <c r="O156" s="251"/>
      <c r="P156" s="251"/>
      <c r="Q156" s="251"/>
      <c r="R156" s="251"/>
      <c r="S156" s="251"/>
      <c r="T156" s="252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3" t="s">
        <v>142</v>
      </c>
      <c r="AU156" s="253" t="s">
        <v>89</v>
      </c>
      <c r="AV156" s="14" t="s">
        <v>89</v>
      </c>
      <c r="AW156" s="14" t="s">
        <v>35</v>
      </c>
      <c r="AX156" s="14" t="s">
        <v>8</v>
      </c>
      <c r="AY156" s="253" t="s">
        <v>132</v>
      </c>
    </row>
    <row r="157" s="2" customFormat="1" ht="24.15" customHeight="1">
      <c r="A157" s="39"/>
      <c r="B157" s="40"/>
      <c r="C157" s="219" t="s">
        <v>171</v>
      </c>
      <c r="D157" s="219" t="s">
        <v>135</v>
      </c>
      <c r="E157" s="220" t="s">
        <v>172</v>
      </c>
      <c r="F157" s="221" t="s">
        <v>173</v>
      </c>
      <c r="G157" s="222" t="s">
        <v>138</v>
      </c>
      <c r="H157" s="223">
        <v>6.5839999999999996</v>
      </c>
      <c r="I157" s="224"/>
      <c r="J157" s="225">
        <f>ROUND(I157*H157,0)</f>
        <v>0</v>
      </c>
      <c r="K157" s="221" t="s">
        <v>139</v>
      </c>
      <c r="L157" s="45"/>
      <c r="M157" s="226" t="s">
        <v>1</v>
      </c>
      <c r="N157" s="227" t="s">
        <v>45</v>
      </c>
      <c r="O157" s="92"/>
      <c r="P157" s="228">
        <f>O157*H157</f>
        <v>0</v>
      </c>
      <c r="Q157" s="228">
        <v>0.0040000000000000001</v>
      </c>
      <c r="R157" s="228">
        <f>Q157*H157</f>
        <v>0.026335999999999998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140</v>
      </c>
      <c r="AT157" s="230" t="s">
        <v>135</v>
      </c>
      <c r="AU157" s="230" t="s">
        <v>89</v>
      </c>
      <c r="AY157" s="18" t="s">
        <v>132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</v>
      </c>
      <c r="BK157" s="231">
        <f>ROUND(I157*H157,0)</f>
        <v>0</v>
      </c>
      <c r="BL157" s="18" t="s">
        <v>140</v>
      </c>
      <c r="BM157" s="230" t="s">
        <v>174</v>
      </c>
    </row>
    <row r="158" s="13" customFormat="1">
      <c r="A158" s="13"/>
      <c r="B158" s="232"/>
      <c r="C158" s="233"/>
      <c r="D158" s="234" t="s">
        <v>142</v>
      </c>
      <c r="E158" s="235" t="s">
        <v>1</v>
      </c>
      <c r="F158" s="236" t="s">
        <v>155</v>
      </c>
      <c r="G158" s="233"/>
      <c r="H158" s="235" t="s">
        <v>1</v>
      </c>
      <c r="I158" s="237"/>
      <c r="J158" s="233"/>
      <c r="K158" s="233"/>
      <c r="L158" s="238"/>
      <c r="M158" s="239"/>
      <c r="N158" s="240"/>
      <c r="O158" s="240"/>
      <c r="P158" s="240"/>
      <c r="Q158" s="240"/>
      <c r="R158" s="240"/>
      <c r="S158" s="240"/>
      <c r="T158" s="24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2" t="s">
        <v>142</v>
      </c>
      <c r="AU158" s="242" t="s">
        <v>89</v>
      </c>
      <c r="AV158" s="13" t="s">
        <v>8</v>
      </c>
      <c r="AW158" s="13" t="s">
        <v>35</v>
      </c>
      <c r="AX158" s="13" t="s">
        <v>80</v>
      </c>
      <c r="AY158" s="242" t="s">
        <v>132</v>
      </c>
    </row>
    <row r="159" s="14" customFormat="1">
      <c r="A159" s="14"/>
      <c r="B159" s="243"/>
      <c r="C159" s="244"/>
      <c r="D159" s="234" t="s">
        <v>142</v>
      </c>
      <c r="E159" s="245" t="s">
        <v>1</v>
      </c>
      <c r="F159" s="246" t="s">
        <v>156</v>
      </c>
      <c r="G159" s="244"/>
      <c r="H159" s="247">
        <v>6.5839999999999996</v>
      </c>
      <c r="I159" s="248"/>
      <c r="J159" s="244"/>
      <c r="K159" s="244"/>
      <c r="L159" s="249"/>
      <c r="M159" s="250"/>
      <c r="N159" s="251"/>
      <c r="O159" s="251"/>
      <c r="P159" s="251"/>
      <c r="Q159" s="251"/>
      <c r="R159" s="251"/>
      <c r="S159" s="251"/>
      <c r="T159" s="252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3" t="s">
        <v>142</v>
      </c>
      <c r="AU159" s="253" t="s">
        <v>89</v>
      </c>
      <c r="AV159" s="14" t="s">
        <v>89</v>
      </c>
      <c r="AW159" s="14" t="s">
        <v>35</v>
      </c>
      <c r="AX159" s="14" t="s">
        <v>8</v>
      </c>
      <c r="AY159" s="253" t="s">
        <v>132</v>
      </c>
    </row>
    <row r="160" s="2" customFormat="1" ht="24.15" customHeight="1">
      <c r="A160" s="39"/>
      <c r="B160" s="40"/>
      <c r="C160" s="219" t="s">
        <v>175</v>
      </c>
      <c r="D160" s="219" t="s">
        <v>135</v>
      </c>
      <c r="E160" s="220" t="s">
        <v>176</v>
      </c>
      <c r="F160" s="221" t="s">
        <v>177</v>
      </c>
      <c r="G160" s="222" t="s">
        <v>138</v>
      </c>
      <c r="H160" s="223">
        <v>353.08300000000003</v>
      </c>
      <c r="I160" s="224"/>
      <c r="J160" s="225">
        <f>ROUND(I160*H160,0)</f>
        <v>0</v>
      </c>
      <c r="K160" s="221" t="s">
        <v>139</v>
      </c>
      <c r="L160" s="45"/>
      <c r="M160" s="226" t="s">
        <v>1</v>
      </c>
      <c r="N160" s="227" t="s">
        <v>45</v>
      </c>
      <c r="O160" s="92"/>
      <c r="P160" s="228">
        <f>O160*H160</f>
        <v>0</v>
      </c>
      <c r="Q160" s="228">
        <v>0.0066800000000000002</v>
      </c>
      <c r="R160" s="228">
        <f>Q160*H160</f>
        <v>2.3585944400000001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140</v>
      </c>
      <c r="AT160" s="230" t="s">
        <v>135</v>
      </c>
      <c r="AU160" s="230" t="s">
        <v>89</v>
      </c>
      <c r="AY160" s="18" t="s">
        <v>132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</v>
      </c>
      <c r="BK160" s="231">
        <f>ROUND(I160*H160,0)</f>
        <v>0</v>
      </c>
      <c r="BL160" s="18" t="s">
        <v>140</v>
      </c>
      <c r="BM160" s="230" t="s">
        <v>178</v>
      </c>
    </row>
    <row r="161" s="14" customFormat="1">
      <c r="A161" s="14"/>
      <c r="B161" s="243"/>
      <c r="C161" s="244"/>
      <c r="D161" s="234" t="s">
        <v>142</v>
      </c>
      <c r="E161" s="245" t="s">
        <v>1</v>
      </c>
      <c r="F161" s="246" t="s">
        <v>179</v>
      </c>
      <c r="G161" s="244"/>
      <c r="H161" s="247">
        <v>335.07299999999998</v>
      </c>
      <c r="I161" s="248"/>
      <c r="J161" s="244"/>
      <c r="K161" s="244"/>
      <c r="L161" s="249"/>
      <c r="M161" s="250"/>
      <c r="N161" s="251"/>
      <c r="O161" s="251"/>
      <c r="P161" s="251"/>
      <c r="Q161" s="251"/>
      <c r="R161" s="251"/>
      <c r="S161" s="251"/>
      <c r="T161" s="252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3" t="s">
        <v>142</v>
      </c>
      <c r="AU161" s="253" t="s">
        <v>89</v>
      </c>
      <c r="AV161" s="14" t="s">
        <v>89</v>
      </c>
      <c r="AW161" s="14" t="s">
        <v>35</v>
      </c>
      <c r="AX161" s="14" t="s">
        <v>80</v>
      </c>
      <c r="AY161" s="253" t="s">
        <v>132</v>
      </c>
    </row>
    <row r="162" s="14" customFormat="1">
      <c r="A162" s="14"/>
      <c r="B162" s="243"/>
      <c r="C162" s="244"/>
      <c r="D162" s="234" t="s">
        <v>142</v>
      </c>
      <c r="E162" s="245" t="s">
        <v>1</v>
      </c>
      <c r="F162" s="246" t="s">
        <v>180</v>
      </c>
      <c r="G162" s="244"/>
      <c r="H162" s="247">
        <v>-44.265000000000001</v>
      </c>
      <c r="I162" s="248"/>
      <c r="J162" s="244"/>
      <c r="K162" s="244"/>
      <c r="L162" s="249"/>
      <c r="M162" s="250"/>
      <c r="N162" s="251"/>
      <c r="O162" s="251"/>
      <c r="P162" s="251"/>
      <c r="Q162" s="251"/>
      <c r="R162" s="251"/>
      <c r="S162" s="251"/>
      <c r="T162" s="252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3" t="s">
        <v>142</v>
      </c>
      <c r="AU162" s="253" t="s">
        <v>89</v>
      </c>
      <c r="AV162" s="14" t="s">
        <v>89</v>
      </c>
      <c r="AW162" s="14" t="s">
        <v>35</v>
      </c>
      <c r="AX162" s="14" t="s">
        <v>80</v>
      </c>
      <c r="AY162" s="253" t="s">
        <v>132</v>
      </c>
    </row>
    <row r="163" s="14" customFormat="1">
      <c r="A163" s="14"/>
      <c r="B163" s="243"/>
      <c r="C163" s="244"/>
      <c r="D163" s="234" t="s">
        <v>142</v>
      </c>
      <c r="E163" s="245" t="s">
        <v>1</v>
      </c>
      <c r="F163" s="246" t="s">
        <v>181</v>
      </c>
      <c r="G163" s="244"/>
      <c r="H163" s="247">
        <v>186.01599999999999</v>
      </c>
      <c r="I163" s="248"/>
      <c r="J163" s="244"/>
      <c r="K163" s="244"/>
      <c r="L163" s="249"/>
      <c r="M163" s="250"/>
      <c r="N163" s="251"/>
      <c r="O163" s="251"/>
      <c r="P163" s="251"/>
      <c r="Q163" s="251"/>
      <c r="R163" s="251"/>
      <c r="S163" s="251"/>
      <c r="T163" s="252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3" t="s">
        <v>142</v>
      </c>
      <c r="AU163" s="253" t="s">
        <v>89</v>
      </c>
      <c r="AV163" s="14" t="s">
        <v>89</v>
      </c>
      <c r="AW163" s="14" t="s">
        <v>35</v>
      </c>
      <c r="AX163" s="14" t="s">
        <v>80</v>
      </c>
      <c r="AY163" s="253" t="s">
        <v>132</v>
      </c>
    </row>
    <row r="164" s="14" customFormat="1">
      <c r="A164" s="14"/>
      <c r="B164" s="243"/>
      <c r="C164" s="244"/>
      <c r="D164" s="234" t="s">
        <v>142</v>
      </c>
      <c r="E164" s="245" t="s">
        <v>1</v>
      </c>
      <c r="F164" s="246" t="s">
        <v>182</v>
      </c>
      <c r="G164" s="244"/>
      <c r="H164" s="247">
        <v>-16.48</v>
      </c>
      <c r="I164" s="248"/>
      <c r="J164" s="244"/>
      <c r="K164" s="244"/>
      <c r="L164" s="249"/>
      <c r="M164" s="250"/>
      <c r="N164" s="251"/>
      <c r="O164" s="251"/>
      <c r="P164" s="251"/>
      <c r="Q164" s="251"/>
      <c r="R164" s="251"/>
      <c r="S164" s="251"/>
      <c r="T164" s="252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3" t="s">
        <v>142</v>
      </c>
      <c r="AU164" s="253" t="s">
        <v>89</v>
      </c>
      <c r="AV164" s="14" t="s">
        <v>89</v>
      </c>
      <c r="AW164" s="14" t="s">
        <v>35</v>
      </c>
      <c r="AX164" s="14" t="s">
        <v>80</v>
      </c>
      <c r="AY164" s="253" t="s">
        <v>132</v>
      </c>
    </row>
    <row r="165" s="14" customFormat="1">
      <c r="A165" s="14"/>
      <c r="B165" s="243"/>
      <c r="C165" s="244"/>
      <c r="D165" s="234" t="s">
        <v>142</v>
      </c>
      <c r="E165" s="245" t="s">
        <v>1</v>
      </c>
      <c r="F165" s="246" t="s">
        <v>183</v>
      </c>
      <c r="G165" s="244"/>
      <c r="H165" s="247">
        <v>8.5600000000000005</v>
      </c>
      <c r="I165" s="248"/>
      <c r="J165" s="244"/>
      <c r="K165" s="244"/>
      <c r="L165" s="249"/>
      <c r="M165" s="250"/>
      <c r="N165" s="251"/>
      <c r="O165" s="251"/>
      <c r="P165" s="251"/>
      <c r="Q165" s="251"/>
      <c r="R165" s="251"/>
      <c r="S165" s="251"/>
      <c r="T165" s="252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3" t="s">
        <v>142</v>
      </c>
      <c r="AU165" s="253" t="s">
        <v>89</v>
      </c>
      <c r="AV165" s="14" t="s">
        <v>89</v>
      </c>
      <c r="AW165" s="14" t="s">
        <v>35</v>
      </c>
      <c r="AX165" s="14" t="s">
        <v>80</v>
      </c>
      <c r="AY165" s="253" t="s">
        <v>132</v>
      </c>
    </row>
    <row r="166" s="13" customFormat="1">
      <c r="A166" s="13"/>
      <c r="B166" s="232"/>
      <c r="C166" s="233"/>
      <c r="D166" s="234" t="s">
        <v>142</v>
      </c>
      <c r="E166" s="235" t="s">
        <v>1</v>
      </c>
      <c r="F166" s="236" t="s">
        <v>184</v>
      </c>
      <c r="G166" s="233"/>
      <c r="H166" s="235" t="s">
        <v>1</v>
      </c>
      <c r="I166" s="237"/>
      <c r="J166" s="233"/>
      <c r="K166" s="233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142</v>
      </c>
      <c r="AU166" s="242" t="s">
        <v>89</v>
      </c>
      <c r="AV166" s="13" t="s">
        <v>8</v>
      </c>
      <c r="AW166" s="13" t="s">
        <v>35</v>
      </c>
      <c r="AX166" s="13" t="s">
        <v>80</v>
      </c>
      <c r="AY166" s="242" t="s">
        <v>132</v>
      </c>
    </row>
    <row r="167" s="13" customFormat="1">
      <c r="A167" s="13"/>
      <c r="B167" s="232"/>
      <c r="C167" s="233"/>
      <c r="D167" s="234" t="s">
        <v>142</v>
      </c>
      <c r="E167" s="235" t="s">
        <v>1</v>
      </c>
      <c r="F167" s="236" t="s">
        <v>185</v>
      </c>
      <c r="G167" s="233"/>
      <c r="H167" s="235" t="s">
        <v>1</v>
      </c>
      <c r="I167" s="237"/>
      <c r="J167" s="233"/>
      <c r="K167" s="233"/>
      <c r="L167" s="238"/>
      <c r="M167" s="239"/>
      <c r="N167" s="240"/>
      <c r="O167" s="240"/>
      <c r="P167" s="240"/>
      <c r="Q167" s="240"/>
      <c r="R167" s="240"/>
      <c r="S167" s="240"/>
      <c r="T167" s="24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2" t="s">
        <v>142</v>
      </c>
      <c r="AU167" s="242" t="s">
        <v>89</v>
      </c>
      <c r="AV167" s="13" t="s">
        <v>8</v>
      </c>
      <c r="AW167" s="13" t="s">
        <v>35</v>
      </c>
      <c r="AX167" s="13" t="s">
        <v>80</v>
      </c>
      <c r="AY167" s="242" t="s">
        <v>132</v>
      </c>
    </row>
    <row r="168" s="14" customFormat="1">
      <c r="A168" s="14"/>
      <c r="B168" s="243"/>
      <c r="C168" s="244"/>
      <c r="D168" s="234" t="s">
        <v>142</v>
      </c>
      <c r="E168" s="245" t="s">
        <v>1</v>
      </c>
      <c r="F168" s="246" t="s">
        <v>186</v>
      </c>
      <c r="G168" s="244"/>
      <c r="H168" s="247">
        <v>-6.5839999999999996</v>
      </c>
      <c r="I168" s="248"/>
      <c r="J168" s="244"/>
      <c r="K168" s="244"/>
      <c r="L168" s="249"/>
      <c r="M168" s="250"/>
      <c r="N168" s="251"/>
      <c r="O168" s="251"/>
      <c r="P168" s="251"/>
      <c r="Q168" s="251"/>
      <c r="R168" s="251"/>
      <c r="S168" s="251"/>
      <c r="T168" s="252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53" t="s">
        <v>142</v>
      </c>
      <c r="AU168" s="253" t="s">
        <v>89</v>
      </c>
      <c r="AV168" s="14" t="s">
        <v>89</v>
      </c>
      <c r="AW168" s="14" t="s">
        <v>35</v>
      </c>
      <c r="AX168" s="14" t="s">
        <v>80</v>
      </c>
      <c r="AY168" s="253" t="s">
        <v>132</v>
      </c>
    </row>
    <row r="169" s="13" customFormat="1">
      <c r="A169" s="13"/>
      <c r="B169" s="232"/>
      <c r="C169" s="233"/>
      <c r="D169" s="234" t="s">
        <v>142</v>
      </c>
      <c r="E169" s="235" t="s">
        <v>1</v>
      </c>
      <c r="F169" s="236" t="s">
        <v>187</v>
      </c>
      <c r="G169" s="233"/>
      <c r="H169" s="235" t="s">
        <v>1</v>
      </c>
      <c r="I169" s="237"/>
      <c r="J169" s="233"/>
      <c r="K169" s="233"/>
      <c r="L169" s="238"/>
      <c r="M169" s="239"/>
      <c r="N169" s="240"/>
      <c r="O169" s="240"/>
      <c r="P169" s="240"/>
      <c r="Q169" s="240"/>
      <c r="R169" s="240"/>
      <c r="S169" s="240"/>
      <c r="T169" s="241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2" t="s">
        <v>142</v>
      </c>
      <c r="AU169" s="242" t="s">
        <v>89</v>
      </c>
      <c r="AV169" s="13" t="s">
        <v>8</v>
      </c>
      <c r="AW169" s="13" t="s">
        <v>35</v>
      </c>
      <c r="AX169" s="13" t="s">
        <v>80</v>
      </c>
      <c r="AY169" s="242" t="s">
        <v>132</v>
      </c>
    </row>
    <row r="170" s="14" customFormat="1">
      <c r="A170" s="14"/>
      <c r="B170" s="243"/>
      <c r="C170" s="244"/>
      <c r="D170" s="234" t="s">
        <v>142</v>
      </c>
      <c r="E170" s="245" t="s">
        <v>1</v>
      </c>
      <c r="F170" s="246" t="s">
        <v>188</v>
      </c>
      <c r="G170" s="244"/>
      <c r="H170" s="247">
        <v>-116.63500000000001</v>
      </c>
      <c r="I170" s="248"/>
      <c r="J170" s="244"/>
      <c r="K170" s="244"/>
      <c r="L170" s="249"/>
      <c r="M170" s="250"/>
      <c r="N170" s="251"/>
      <c r="O170" s="251"/>
      <c r="P170" s="251"/>
      <c r="Q170" s="251"/>
      <c r="R170" s="251"/>
      <c r="S170" s="251"/>
      <c r="T170" s="252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3" t="s">
        <v>142</v>
      </c>
      <c r="AU170" s="253" t="s">
        <v>89</v>
      </c>
      <c r="AV170" s="14" t="s">
        <v>89</v>
      </c>
      <c r="AW170" s="14" t="s">
        <v>35</v>
      </c>
      <c r="AX170" s="14" t="s">
        <v>80</v>
      </c>
      <c r="AY170" s="253" t="s">
        <v>132</v>
      </c>
    </row>
    <row r="171" s="14" customFormat="1">
      <c r="A171" s="14"/>
      <c r="B171" s="243"/>
      <c r="C171" s="244"/>
      <c r="D171" s="234" t="s">
        <v>142</v>
      </c>
      <c r="E171" s="245" t="s">
        <v>1</v>
      </c>
      <c r="F171" s="246" t="s">
        <v>189</v>
      </c>
      <c r="G171" s="244"/>
      <c r="H171" s="247">
        <v>7.3979999999999997</v>
      </c>
      <c r="I171" s="248"/>
      <c r="J171" s="244"/>
      <c r="K171" s="244"/>
      <c r="L171" s="249"/>
      <c r="M171" s="250"/>
      <c r="N171" s="251"/>
      <c r="O171" s="251"/>
      <c r="P171" s="251"/>
      <c r="Q171" s="251"/>
      <c r="R171" s="251"/>
      <c r="S171" s="251"/>
      <c r="T171" s="252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3" t="s">
        <v>142</v>
      </c>
      <c r="AU171" s="253" t="s">
        <v>89</v>
      </c>
      <c r="AV171" s="14" t="s">
        <v>89</v>
      </c>
      <c r="AW171" s="14" t="s">
        <v>35</v>
      </c>
      <c r="AX171" s="14" t="s">
        <v>80</v>
      </c>
      <c r="AY171" s="253" t="s">
        <v>132</v>
      </c>
    </row>
    <row r="172" s="15" customFormat="1">
      <c r="A172" s="15"/>
      <c r="B172" s="254"/>
      <c r="C172" s="255"/>
      <c r="D172" s="234" t="s">
        <v>142</v>
      </c>
      <c r="E172" s="256" t="s">
        <v>1</v>
      </c>
      <c r="F172" s="257" t="s">
        <v>190</v>
      </c>
      <c r="G172" s="255"/>
      <c r="H172" s="258">
        <v>353.08299999999997</v>
      </c>
      <c r="I172" s="259"/>
      <c r="J172" s="255"/>
      <c r="K172" s="255"/>
      <c r="L172" s="260"/>
      <c r="M172" s="261"/>
      <c r="N172" s="262"/>
      <c r="O172" s="262"/>
      <c r="P172" s="262"/>
      <c r="Q172" s="262"/>
      <c r="R172" s="262"/>
      <c r="S172" s="262"/>
      <c r="T172" s="263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4" t="s">
        <v>142</v>
      </c>
      <c r="AU172" s="264" t="s">
        <v>89</v>
      </c>
      <c r="AV172" s="15" t="s">
        <v>140</v>
      </c>
      <c r="AW172" s="15" t="s">
        <v>35</v>
      </c>
      <c r="AX172" s="15" t="s">
        <v>8</v>
      </c>
      <c r="AY172" s="264" t="s">
        <v>132</v>
      </c>
    </row>
    <row r="173" s="2" customFormat="1" ht="16.5" customHeight="1">
      <c r="A173" s="39"/>
      <c r="B173" s="40"/>
      <c r="C173" s="219" t="s">
        <v>191</v>
      </c>
      <c r="D173" s="219" t="s">
        <v>135</v>
      </c>
      <c r="E173" s="220" t="s">
        <v>192</v>
      </c>
      <c r="F173" s="221" t="s">
        <v>193</v>
      </c>
      <c r="G173" s="222" t="s">
        <v>138</v>
      </c>
      <c r="H173" s="223">
        <v>3.4420000000000002</v>
      </c>
      <c r="I173" s="224"/>
      <c r="J173" s="225">
        <f>ROUND(I173*H173,0)</f>
        <v>0</v>
      </c>
      <c r="K173" s="221" t="s">
        <v>139</v>
      </c>
      <c r="L173" s="45"/>
      <c r="M173" s="226" t="s">
        <v>1</v>
      </c>
      <c r="N173" s="227" t="s">
        <v>45</v>
      </c>
      <c r="O173" s="92"/>
      <c r="P173" s="228">
        <f>O173*H173</f>
        <v>0</v>
      </c>
      <c r="Q173" s="228">
        <v>0.00025999999999999998</v>
      </c>
      <c r="R173" s="228">
        <f>Q173*H173</f>
        <v>0.00089492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140</v>
      </c>
      <c r="AT173" s="230" t="s">
        <v>135</v>
      </c>
      <c r="AU173" s="230" t="s">
        <v>89</v>
      </c>
      <c r="AY173" s="18" t="s">
        <v>132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</v>
      </c>
      <c r="BK173" s="231">
        <f>ROUND(I173*H173,0)</f>
        <v>0</v>
      </c>
      <c r="BL173" s="18" t="s">
        <v>140</v>
      </c>
      <c r="BM173" s="230" t="s">
        <v>194</v>
      </c>
    </row>
    <row r="174" s="13" customFormat="1">
      <c r="A174" s="13"/>
      <c r="B174" s="232"/>
      <c r="C174" s="233"/>
      <c r="D174" s="234" t="s">
        <v>142</v>
      </c>
      <c r="E174" s="235" t="s">
        <v>1</v>
      </c>
      <c r="F174" s="236" t="s">
        <v>150</v>
      </c>
      <c r="G174" s="233"/>
      <c r="H174" s="235" t="s">
        <v>1</v>
      </c>
      <c r="I174" s="237"/>
      <c r="J174" s="233"/>
      <c r="K174" s="233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142</v>
      </c>
      <c r="AU174" s="242" t="s">
        <v>89</v>
      </c>
      <c r="AV174" s="13" t="s">
        <v>8</v>
      </c>
      <c r="AW174" s="13" t="s">
        <v>35</v>
      </c>
      <c r="AX174" s="13" t="s">
        <v>80</v>
      </c>
      <c r="AY174" s="242" t="s">
        <v>132</v>
      </c>
    </row>
    <row r="175" s="14" customFormat="1">
      <c r="A175" s="14"/>
      <c r="B175" s="243"/>
      <c r="C175" s="244"/>
      <c r="D175" s="234" t="s">
        <v>142</v>
      </c>
      <c r="E175" s="245" t="s">
        <v>1</v>
      </c>
      <c r="F175" s="246" t="s">
        <v>151</v>
      </c>
      <c r="G175" s="244"/>
      <c r="H175" s="247">
        <v>3.4420000000000002</v>
      </c>
      <c r="I175" s="248"/>
      <c r="J175" s="244"/>
      <c r="K175" s="244"/>
      <c r="L175" s="249"/>
      <c r="M175" s="250"/>
      <c r="N175" s="251"/>
      <c r="O175" s="251"/>
      <c r="P175" s="251"/>
      <c r="Q175" s="251"/>
      <c r="R175" s="251"/>
      <c r="S175" s="251"/>
      <c r="T175" s="252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3" t="s">
        <v>142</v>
      </c>
      <c r="AU175" s="253" t="s">
        <v>89</v>
      </c>
      <c r="AV175" s="14" t="s">
        <v>89</v>
      </c>
      <c r="AW175" s="14" t="s">
        <v>35</v>
      </c>
      <c r="AX175" s="14" t="s">
        <v>8</v>
      </c>
      <c r="AY175" s="253" t="s">
        <v>132</v>
      </c>
    </row>
    <row r="176" s="2" customFormat="1" ht="24.15" customHeight="1">
      <c r="A176" s="39"/>
      <c r="B176" s="40"/>
      <c r="C176" s="219" t="s">
        <v>195</v>
      </c>
      <c r="D176" s="219" t="s">
        <v>135</v>
      </c>
      <c r="E176" s="220" t="s">
        <v>196</v>
      </c>
      <c r="F176" s="221" t="s">
        <v>197</v>
      </c>
      <c r="G176" s="222" t="s">
        <v>138</v>
      </c>
      <c r="H176" s="223">
        <v>1.7210000000000001</v>
      </c>
      <c r="I176" s="224"/>
      <c r="J176" s="225">
        <f>ROUND(I176*H176,0)</f>
        <v>0</v>
      </c>
      <c r="K176" s="221" t="s">
        <v>139</v>
      </c>
      <c r="L176" s="45"/>
      <c r="M176" s="226" t="s">
        <v>1</v>
      </c>
      <c r="N176" s="227" t="s">
        <v>45</v>
      </c>
      <c r="O176" s="92"/>
      <c r="P176" s="228">
        <f>O176*H176</f>
        <v>0</v>
      </c>
      <c r="Q176" s="228">
        <v>0.0043800000000000002</v>
      </c>
      <c r="R176" s="228">
        <f>Q176*H176</f>
        <v>0.0075379800000000005</v>
      </c>
      <c r="S176" s="228">
        <v>0</v>
      </c>
      <c r="T176" s="229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140</v>
      </c>
      <c r="AT176" s="230" t="s">
        <v>135</v>
      </c>
      <c r="AU176" s="230" t="s">
        <v>89</v>
      </c>
      <c r="AY176" s="18" t="s">
        <v>132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</v>
      </c>
      <c r="BK176" s="231">
        <f>ROUND(I176*H176,0)</f>
        <v>0</v>
      </c>
      <c r="BL176" s="18" t="s">
        <v>140</v>
      </c>
      <c r="BM176" s="230" t="s">
        <v>198</v>
      </c>
    </row>
    <row r="177" s="13" customFormat="1">
      <c r="A177" s="13"/>
      <c r="B177" s="232"/>
      <c r="C177" s="233"/>
      <c r="D177" s="234" t="s">
        <v>142</v>
      </c>
      <c r="E177" s="235" t="s">
        <v>1</v>
      </c>
      <c r="F177" s="236" t="s">
        <v>143</v>
      </c>
      <c r="G177" s="233"/>
      <c r="H177" s="235" t="s">
        <v>1</v>
      </c>
      <c r="I177" s="237"/>
      <c r="J177" s="233"/>
      <c r="K177" s="233"/>
      <c r="L177" s="238"/>
      <c r="M177" s="239"/>
      <c r="N177" s="240"/>
      <c r="O177" s="240"/>
      <c r="P177" s="240"/>
      <c r="Q177" s="240"/>
      <c r="R177" s="240"/>
      <c r="S177" s="240"/>
      <c r="T177" s="24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2" t="s">
        <v>142</v>
      </c>
      <c r="AU177" s="242" t="s">
        <v>89</v>
      </c>
      <c r="AV177" s="13" t="s">
        <v>8</v>
      </c>
      <c r="AW177" s="13" t="s">
        <v>35</v>
      </c>
      <c r="AX177" s="13" t="s">
        <v>80</v>
      </c>
      <c r="AY177" s="242" t="s">
        <v>132</v>
      </c>
    </row>
    <row r="178" s="14" customFormat="1">
      <c r="A178" s="14"/>
      <c r="B178" s="243"/>
      <c r="C178" s="244"/>
      <c r="D178" s="234" t="s">
        <v>142</v>
      </c>
      <c r="E178" s="245" t="s">
        <v>1</v>
      </c>
      <c r="F178" s="246" t="s">
        <v>144</v>
      </c>
      <c r="G178" s="244"/>
      <c r="H178" s="247">
        <v>1.7210000000000001</v>
      </c>
      <c r="I178" s="248"/>
      <c r="J178" s="244"/>
      <c r="K178" s="244"/>
      <c r="L178" s="249"/>
      <c r="M178" s="250"/>
      <c r="N178" s="251"/>
      <c r="O178" s="251"/>
      <c r="P178" s="251"/>
      <c r="Q178" s="251"/>
      <c r="R178" s="251"/>
      <c r="S178" s="251"/>
      <c r="T178" s="252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3" t="s">
        <v>142</v>
      </c>
      <c r="AU178" s="253" t="s">
        <v>89</v>
      </c>
      <c r="AV178" s="14" t="s">
        <v>89</v>
      </c>
      <c r="AW178" s="14" t="s">
        <v>35</v>
      </c>
      <c r="AX178" s="14" t="s">
        <v>8</v>
      </c>
      <c r="AY178" s="253" t="s">
        <v>132</v>
      </c>
    </row>
    <row r="179" s="2" customFormat="1" ht="24.15" customHeight="1">
      <c r="A179" s="39"/>
      <c r="B179" s="40"/>
      <c r="C179" s="219" t="s">
        <v>199</v>
      </c>
      <c r="D179" s="219" t="s">
        <v>135</v>
      </c>
      <c r="E179" s="220" t="s">
        <v>200</v>
      </c>
      <c r="F179" s="221" t="s">
        <v>201</v>
      </c>
      <c r="G179" s="222" t="s">
        <v>138</v>
      </c>
      <c r="H179" s="223">
        <v>1.7210000000000001</v>
      </c>
      <c r="I179" s="224"/>
      <c r="J179" s="225">
        <f>ROUND(I179*H179,0)</f>
        <v>0</v>
      </c>
      <c r="K179" s="221" t="s">
        <v>139</v>
      </c>
      <c r="L179" s="45"/>
      <c r="M179" s="226" t="s">
        <v>1</v>
      </c>
      <c r="N179" s="227" t="s">
        <v>45</v>
      </c>
      <c r="O179" s="92"/>
      <c r="P179" s="228">
        <f>O179*H179</f>
        <v>0</v>
      </c>
      <c r="Q179" s="228">
        <v>0.0040000000000000001</v>
      </c>
      <c r="R179" s="228">
        <f>Q179*H179</f>
        <v>0.0068840000000000004</v>
      </c>
      <c r="S179" s="228">
        <v>0</v>
      </c>
      <c r="T179" s="229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0" t="s">
        <v>140</v>
      </c>
      <c r="AT179" s="230" t="s">
        <v>135</v>
      </c>
      <c r="AU179" s="230" t="s">
        <v>89</v>
      </c>
      <c r="AY179" s="18" t="s">
        <v>132</v>
      </c>
      <c r="BE179" s="231">
        <f>IF(N179="základní",J179,0)</f>
        <v>0</v>
      </c>
      <c r="BF179" s="231">
        <f>IF(N179="snížená",J179,0)</f>
        <v>0</v>
      </c>
      <c r="BG179" s="231">
        <f>IF(N179="zákl. přenesená",J179,0)</f>
        <v>0</v>
      </c>
      <c r="BH179" s="231">
        <f>IF(N179="sníž. přenesená",J179,0)</f>
        <v>0</v>
      </c>
      <c r="BI179" s="231">
        <f>IF(N179="nulová",J179,0)</f>
        <v>0</v>
      </c>
      <c r="BJ179" s="18" t="s">
        <v>8</v>
      </c>
      <c r="BK179" s="231">
        <f>ROUND(I179*H179,0)</f>
        <v>0</v>
      </c>
      <c r="BL179" s="18" t="s">
        <v>140</v>
      </c>
      <c r="BM179" s="230" t="s">
        <v>202</v>
      </c>
    </row>
    <row r="180" s="13" customFormat="1">
      <c r="A180" s="13"/>
      <c r="B180" s="232"/>
      <c r="C180" s="233"/>
      <c r="D180" s="234" t="s">
        <v>142</v>
      </c>
      <c r="E180" s="235" t="s">
        <v>1</v>
      </c>
      <c r="F180" s="236" t="s">
        <v>143</v>
      </c>
      <c r="G180" s="233"/>
      <c r="H180" s="235" t="s">
        <v>1</v>
      </c>
      <c r="I180" s="237"/>
      <c r="J180" s="233"/>
      <c r="K180" s="233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142</v>
      </c>
      <c r="AU180" s="242" t="s">
        <v>89</v>
      </c>
      <c r="AV180" s="13" t="s">
        <v>8</v>
      </c>
      <c r="AW180" s="13" t="s">
        <v>35</v>
      </c>
      <c r="AX180" s="13" t="s">
        <v>80</v>
      </c>
      <c r="AY180" s="242" t="s">
        <v>132</v>
      </c>
    </row>
    <row r="181" s="14" customFormat="1">
      <c r="A181" s="14"/>
      <c r="B181" s="243"/>
      <c r="C181" s="244"/>
      <c r="D181" s="234" t="s">
        <v>142</v>
      </c>
      <c r="E181" s="245" t="s">
        <v>1</v>
      </c>
      <c r="F181" s="246" t="s">
        <v>144</v>
      </c>
      <c r="G181" s="244"/>
      <c r="H181" s="247">
        <v>1.7210000000000001</v>
      </c>
      <c r="I181" s="248"/>
      <c r="J181" s="244"/>
      <c r="K181" s="244"/>
      <c r="L181" s="249"/>
      <c r="M181" s="250"/>
      <c r="N181" s="251"/>
      <c r="O181" s="251"/>
      <c r="P181" s="251"/>
      <c r="Q181" s="251"/>
      <c r="R181" s="251"/>
      <c r="S181" s="251"/>
      <c r="T181" s="252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3" t="s">
        <v>142</v>
      </c>
      <c r="AU181" s="253" t="s">
        <v>89</v>
      </c>
      <c r="AV181" s="14" t="s">
        <v>89</v>
      </c>
      <c r="AW181" s="14" t="s">
        <v>35</v>
      </c>
      <c r="AX181" s="14" t="s">
        <v>8</v>
      </c>
      <c r="AY181" s="253" t="s">
        <v>132</v>
      </c>
    </row>
    <row r="182" s="2" customFormat="1" ht="24.15" customHeight="1">
      <c r="A182" s="39"/>
      <c r="B182" s="40"/>
      <c r="C182" s="219" t="s">
        <v>203</v>
      </c>
      <c r="D182" s="219" t="s">
        <v>135</v>
      </c>
      <c r="E182" s="220" t="s">
        <v>204</v>
      </c>
      <c r="F182" s="221" t="s">
        <v>205</v>
      </c>
      <c r="G182" s="222" t="s">
        <v>138</v>
      </c>
      <c r="H182" s="223">
        <v>13.616</v>
      </c>
      <c r="I182" s="224"/>
      <c r="J182" s="225">
        <f>ROUND(I182*H182,0)</f>
        <v>0</v>
      </c>
      <c r="K182" s="221" t="s">
        <v>139</v>
      </c>
      <c r="L182" s="45"/>
      <c r="M182" s="226" t="s">
        <v>1</v>
      </c>
      <c r="N182" s="227" t="s">
        <v>45</v>
      </c>
      <c r="O182" s="92"/>
      <c r="P182" s="228">
        <f>O182*H182</f>
        <v>0</v>
      </c>
      <c r="Q182" s="228">
        <v>0.094500000000000001</v>
      </c>
      <c r="R182" s="228">
        <f>Q182*H182</f>
        <v>1.2867120000000001</v>
      </c>
      <c r="S182" s="228">
        <v>0</v>
      </c>
      <c r="T182" s="229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0" t="s">
        <v>206</v>
      </c>
      <c r="AT182" s="230" t="s">
        <v>135</v>
      </c>
      <c r="AU182" s="230" t="s">
        <v>89</v>
      </c>
      <c r="AY182" s="18" t="s">
        <v>132</v>
      </c>
      <c r="BE182" s="231">
        <f>IF(N182="základní",J182,0)</f>
        <v>0</v>
      </c>
      <c r="BF182" s="231">
        <f>IF(N182="snížená",J182,0)</f>
        <v>0</v>
      </c>
      <c r="BG182" s="231">
        <f>IF(N182="zákl. přenesená",J182,0)</f>
        <v>0</v>
      </c>
      <c r="BH182" s="231">
        <f>IF(N182="sníž. přenesená",J182,0)</f>
        <v>0</v>
      </c>
      <c r="BI182" s="231">
        <f>IF(N182="nulová",J182,0)</f>
        <v>0</v>
      </c>
      <c r="BJ182" s="18" t="s">
        <v>8</v>
      </c>
      <c r="BK182" s="231">
        <f>ROUND(I182*H182,0)</f>
        <v>0</v>
      </c>
      <c r="BL182" s="18" t="s">
        <v>206</v>
      </c>
      <c r="BM182" s="230" t="s">
        <v>207</v>
      </c>
    </row>
    <row r="183" s="14" customFormat="1">
      <c r="A183" s="14"/>
      <c r="B183" s="243"/>
      <c r="C183" s="244"/>
      <c r="D183" s="234" t="s">
        <v>142</v>
      </c>
      <c r="E183" s="245" t="s">
        <v>1</v>
      </c>
      <c r="F183" s="246" t="s">
        <v>208</v>
      </c>
      <c r="G183" s="244"/>
      <c r="H183" s="247">
        <v>13.616</v>
      </c>
      <c r="I183" s="248"/>
      <c r="J183" s="244"/>
      <c r="K183" s="244"/>
      <c r="L183" s="249"/>
      <c r="M183" s="250"/>
      <c r="N183" s="251"/>
      <c r="O183" s="251"/>
      <c r="P183" s="251"/>
      <c r="Q183" s="251"/>
      <c r="R183" s="251"/>
      <c r="S183" s="251"/>
      <c r="T183" s="252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3" t="s">
        <v>142</v>
      </c>
      <c r="AU183" s="253" t="s">
        <v>89</v>
      </c>
      <c r="AV183" s="14" t="s">
        <v>89</v>
      </c>
      <c r="AW183" s="14" t="s">
        <v>35</v>
      </c>
      <c r="AX183" s="14" t="s">
        <v>8</v>
      </c>
      <c r="AY183" s="253" t="s">
        <v>132</v>
      </c>
    </row>
    <row r="184" s="2" customFormat="1" ht="16.5" customHeight="1">
      <c r="A184" s="39"/>
      <c r="B184" s="40"/>
      <c r="C184" s="219" t="s">
        <v>209</v>
      </c>
      <c r="D184" s="219" t="s">
        <v>135</v>
      </c>
      <c r="E184" s="220" t="s">
        <v>210</v>
      </c>
      <c r="F184" s="221" t="s">
        <v>211</v>
      </c>
      <c r="G184" s="222" t="s">
        <v>138</v>
      </c>
      <c r="H184" s="223">
        <v>13.616</v>
      </c>
      <c r="I184" s="224"/>
      <c r="J184" s="225">
        <f>ROUND(I184*H184,0)</f>
        <v>0</v>
      </c>
      <c r="K184" s="221" t="s">
        <v>1</v>
      </c>
      <c r="L184" s="45"/>
      <c r="M184" s="226" t="s">
        <v>1</v>
      </c>
      <c r="N184" s="227" t="s">
        <v>45</v>
      </c>
      <c r="O184" s="92"/>
      <c r="P184" s="228">
        <f>O184*H184</f>
        <v>0</v>
      </c>
      <c r="Q184" s="228">
        <v>0.094500000000000001</v>
      </c>
      <c r="R184" s="228">
        <f>Q184*H184</f>
        <v>1.2867120000000001</v>
      </c>
      <c r="S184" s="228">
        <v>0</v>
      </c>
      <c r="T184" s="229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30" t="s">
        <v>206</v>
      </c>
      <c r="AT184" s="230" t="s">
        <v>135</v>
      </c>
      <c r="AU184" s="230" t="s">
        <v>89</v>
      </c>
      <c r="AY184" s="18" t="s">
        <v>132</v>
      </c>
      <c r="BE184" s="231">
        <f>IF(N184="základní",J184,0)</f>
        <v>0</v>
      </c>
      <c r="BF184" s="231">
        <f>IF(N184="snížená",J184,0)</f>
        <v>0</v>
      </c>
      <c r="BG184" s="231">
        <f>IF(N184="zákl. přenesená",J184,0)</f>
        <v>0</v>
      </c>
      <c r="BH184" s="231">
        <f>IF(N184="sníž. přenesená",J184,0)</f>
        <v>0</v>
      </c>
      <c r="BI184" s="231">
        <f>IF(N184="nulová",J184,0)</f>
        <v>0</v>
      </c>
      <c r="BJ184" s="18" t="s">
        <v>8</v>
      </c>
      <c r="BK184" s="231">
        <f>ROUND(I184*H184,0)</f>
        <v>0</v>
      </c>
      <c r="BL184" s="18" t="s">
        <v>206</v>
      </c>
      <c r="BM184" s="230" t="s">
        <v>212</v>
      </c>
    </row>
    <row r="185" s="14" customFormat="1">
      <c r="A185" s="14"/>
      <c r="B185" s="243"/>
      <c r="C185" s="244"/>
      <c r="D185" s="234" t="s">
        <v>142</v>
      </c>
      <c r="E185" s="245" t="s">
        <v>1</v>
      </c>
      <c r="F185" s="246" t="s">
        <v>208</v>
      </c>
      <c r="G185" s="244"/>
      <c r="H185" s="247">
        <v>13.616</v>
      </c>
      <c r="I185" s="248"/>
      <c r="J185" s="244"/>
      <c r="K185" s="244"/>
      <c r="L185" s="249"/>
      <c r="M185" s="250"/>
      <c r="N185" s="251"/>
      <c r="O185" s="251"/>
      <c r="P185" s="251"/>
      <c r="Q185" s="251"/>
      <c r="R185" s="251"/>
      <c r="S185" s="251"/>
      <c r="T185" s="252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3" t="s">
        <v>142</v>
      </c>
      <c r="AU185" s="253" t="s">
        <v>89</v>
      </c>
      <c r="AV185" s="14" t="s">
        <v>89</v>
      </c>
      <c r="AW185" s="14" t="s">
        <v>35</v>
      </c>
      <c r="AX185" s="14" t="s">
        <v>8</v>
      </c>
      <c r="AY185" s="253" t="s">
        <v>132</v>
      </c>
    </row>
    <row r="186" s="12" customFormat="1" ht="22.8" customHeight="1">
      <c r="A186" s="12"/>
      <c r="B186" s="203"/>
      <c r="C186" s="204"/>
      <c r="D186" s="205" t="s">
        <v>79</v>
      </c>
      <c r="E186" s="217" t="s">
        <v>175</v>
      </c>
      <c r="F186" s="217" t="s">
        <v>213</v>
      </c>
      <c r="G186" s="204"/>
      <c r="H186" s="204"/>
      <c r="I186" s="207"/>
      <c r="J186" s="218">
        <f>BK186</f>
        <v>0</v>
      </c>
      <c r="K186" s="204"/>
      <c r="L186" s="209"/>
      <c r="M186" s="210"/>
      <c r="N186" s="211"/>
      <c r="O186" s="211"/>
      <c r="P186" s="212">
        <f>SUM(P187:P233)</f>
        <v>0</v>
      </c>
      <c r="Q186" s="211"/>
      <c r="R186" s="212">
        <f>SUM(R187:R233)</f>
        <v>0.044049399999999996</v>
      </c>
      <c r="S186" s="211"/>
      <c r="T186" s="213">
        <f>SUM(T187:T233)</f>
        <v>7.7834932000000014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4" t="s">
        <v>8</v>
      </c>
      <c r="AT186" s="215" t="s">
        <v>79</v>
      </c>
      <c r="AU186" s="215" t="s">
        <v>8</v>
      </c>
      <c r="AY186" s="214" t="s">
        <v>132</v>
      </c>
      <c r="BK186" s="216">
        <f>SUM(BK187:BK233)</f>
        <v>0</v>
      </c>
    </row>
    <row r="187" s="2" customFormat="1" ht="33" customHeight="1">
      <c r="A187" s="39"/>
      <c r="B187" s="40"/>
      <c r="C187" s="219" t="s">
        <v>9</v>
      </c>
      <c r="D187" s="219" t="s">
        <v>135</v>
      </c>
      <c r="E187" s="220" t="s">
        <v>214</v>
      </c>
      <c r="F187" s="221" t="s">
        <v>215</v>
      </c>
      <c r="G187" s="222" t="s">
        <v>138</v>
      </c>
      <c r="H187" s="223">
        <v>193.02000000000001</v>
      </c>
      <c r="I187" s="224"/>
      <c r="J187" s="225">
        <f>ROUND(I187*H187,0)</f>
        <v>0</v>
      </c>
      <c r="K187" s="221" t="s">
        <v>139</v>
      </c>
      <c r="L187" s="45"/>
      <c r="M187" s="226" t="s">
        <v>1</v>
      </c>
      <c r="N187" s="227" t="s">
        <v>45</v>
      </c>
      <c r="O187" s="92"/>
      <c r="P187" s="228">
        <f>O187*H187</f>
        <v>0</v>
      </c>
      <c r="Q187" s="228">
        <v>0.00012999999999999999</v>
      </c>
      <c r="R187" s="228">
        <f>Q187*H187</f>
        <v>0.0250926</v>
      </c>
      <c r="S187" s="228">
        <v>0</v>
      </c>
      <c r="T187" s="229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30" t="s">
        <v>140</v>
      </c>
      <c r="AT187" s="230" t="s">
        <v>135</v>
      </c>
      <c r="AU187" s="230" t="s">
        <v>89</v>
      </c>
      <c r="AY187" s="18" t="s">
        <v>132</v>
      </c>
      <c r="BE187" s="231">
        <f>IF(N187="základní",J187,0)</f>
        <v>0</v>
      </c>
      <c r="BF187" s="231">
        <f>IF(N187="snížená",J187,0)</f>
        <v>0</v>
      </c>
      <c r="BG187" s="231">
        <f>IF(N187="zákl. přenesená",J187,0)</f>
        <v>0</v>
      </c>
      <c r="BH187" s="231">
        <f>IF(N187="sníž. přenesená",J187,0)</f>
        <v>0</v>
      </c>
      <c r="BI187" s="231">
        <f>IF(N187="nulová",J187,0)</f>
        <v>0</v>
      </c>
      <c r="BJ187" s="18" t="s">
        <v>8</v>
      </c>
      <c r="BK187" s="231">
        <f>ROUND(I187*H187,0)</f>
        <v>0</v>
      </c>
      <c r="BL187" s="18" t="s">
        <v>140</v>
      </c>
      <c r="BM187" s="230" t="s">
        <v>216</v>
      </c>
    </row>
    <row r="188" s="14" customFormat="1">
      <c r="A188" s="14"/>
      <c r="B188" s="243"/>
      <c r="C188" s="244"/>
      <c r="D188" s="234" t="s">
        <v>142</v>
      </c>
      <c r="E188" s="245" t="s">
        <v>1</v>
      </c>
      <c r="F188" s="246" t="s">
        <v>217</v>
      </c>
      <c r="G188" s="244"/>
      <c r="H188" s="247">
        <v>193.02000000000001</v>
      </c>
      <c r="I188" s="248"/>
      <c r="J188" s="244"/>
      <c r="K188" s="244"/>
      <c r="L188" s="249"/>
      <c r="M188" s="250"/>
      <c r="N188" s="251"/>
      <c r="O188" s="251"/>
      <c r="P188" s="251"/>
      <c r="Q188" s="251"/>
      <c r="R188" s="251"/>
      <c r="S188" s="251"/>
      <c r="T188" s="252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53" t="s">
        <v>142</v>
      </c>
      <c r="AU188" s="253" t="s">
        <v>89</v>
      </c>
      <c r="AV188" s="14" t="s">
        <v>89</v>
      </c>
      <c r="AW188" s="14" t="s">
        <v>35</v>
      </c>
      <c r="AX188" s="14" t="s">
        <v>8</v>
      </c>
      <c r="AY188" s="253" t="s">
        <v>132</v>
      </c>
    </row>
    <row r="189" s="2" customFormat="1" ht="24.15" customHeight="1">
      <c r="A189" s="39"/>
      <c r="B189" s="40"/>
      <c r="C189" s="219" t="s">
        <v>206</v>
      </c>
      <c r="D189" s="219" t="s">
        <v>135</v>
      </c>
      <c r="E189" s="220" t="s">
        <v>218</v>
      </c>
      <c r="F189" s="221" t="s">
        <v>219</v>
      </c>
      <c r="G189" s="222" t="s">
        <v>138</v>
      </c>
      <c r="H189" s="223">
        <v>193.02000000000001</v>
      </c>
      <c r="I189" s="224"/>
      <c r="J189" s="225">
        <f>ROUND(I189*H189,0)</f>
        <v>0</v>
      </c>
      <c r="K189" s="221" t="s">
        <v>139</v>
      </c>
      <c r="L189" s="45"/>
      <c r="M189" s="226" t="s">
        <v>1</v>
      </c>
      <c r="N189" s="227" t="s">
        <v>45</v>
      </c>
      <c r="O189" s="92"/>
      <c r="P189" s="228">
        <f>O189*H189</f>
        <v>0</v>
      </c>
      <c r="Q189" s="228">
        <v>4.0000000000000003E-05</v>
      </c>
      <c r="R189" s="228">
        <f>Q189*H189</f>
        <v>0.0077208000000000008</v>
      </c>
      <c r="S189" s="228">
        <v>0</v>
      </c>
      <c r="T189" s="229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30" t="s">
        <v>140</v>
      </c>
      <c r="AT189" s="230" t="s">
        <v>135</v>
      </c>
      <c r="AU189" s="230" t="s">
        <v>89</v>
      </c>
      <c r="AY189" s="18" t="s">
        <v>132</v>
      </c>
      <c r="BE189" s="231">
        <f>IF(N189="základní",J189,0)</f>
        <v>0</v>
      </c>
      <c r="BF189" s="231">
        <f>IF(N189="snížená",J189,0)</f>
        <v>0</v>
      </c>
      <c r="BG189" s="231">
        <f>IF(N189="zákl. přenesená",J189,0)</f>
        <v>0</v>
      </c>
      <c r="BH189" s="231">
        <f>IF(N189="sníž. přenesená",J189,0)</f>
        <v>0</v>
      </c>
      <c r="BI189" s="231">
        <f>IF(N189="nulová",J189,0)</f>
        <v>0</v>
      </c>
      <c r="BJ189" s="18" t="s">
        <v>8</v>
      </c>
      <c r="BK189" s="231">
        <f>ROUND(I189*H189,0)</f>
        <v>0</v>
      </c>
      <c r="BL189" s="18" t="s">
        <v>140</v>
      </c>
      <c r="BM189" s="230" t="s">
        <v>220</v>
      </c>
    </row>
    <row r="190" s="2" customFormat="1" ht="24.15" customHeight="1">
      <c r="A190" s="39"/>
      <c r="B190" s="40"/>
      <c r="C190" s="219" t="s">
        <v>221</v>
      </c>
      <c r="D190" s="219" t="s">
        <v>135</v>
      </c>
      <c r="E190" s="220" t="s">
        <v>222</v>
      </c>
      <c r="F190" s="221" t="s">
        <v>223</v>
      </c>
      <c r="G190" s="222" t="s">
        <v>138</v>
      </c>
      <c r="H190" s="223">
        <v>1.8</v>
      </c>
      <c r="I190" s="224"/>
      <c r="J190" s="225">
        <f>ROUND(I190*H190,0)</f>
        <v>0</v>
      </c>
      <c r="K190" s="221" t="s">
        <v>139</v>
      </c>
      <c r="L190" s="45"/>
      <c r="M190" s="226" t="s">
        <v>1</v>
      </c>
      <c r="N190" s="227" t="s">
        <v>45</v>
      </c>
      <c r="O190" s="92"/>
      <c r="P190" s="228">
        <f>O190*H190</f>
        <v>0</v>
      </c>
      <c r="Q190" s="228">
        <v>0</v>
      </c>
      <c r="R190" s="228">
        <f>Q190*H190</f>
        <v>0</v>
      </c>
      <c r="S190" s="228">
        <v>0.072999999999999995</v>
      </c>
      <c r="T190" s="229">
        <f>S190*H190</f>
        <v>0.13139999999999999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30" t="s">
        <v>140</v>
      </c>
      <c r="AT190" s="230" t="s">
        <v>135</v>
      </c>
      <c r="AU190" s="230" t="s">
        <v>89</v>
      </c>
      <c r="AY190" s="18" t="s">
        <v>132</v>
      </c>
      <c r="BE190" s="231">
        <f>IF(N190="základní",J190,0)</f>
        <v>0</v>
      </c>
      <c r="BF190" s="231">
        <f>IF(N190="snížená",J190,0)</f>
        <v>0</v>
      </c>
      <c r="BG190" s="231">
        <f>IF(N190="zákl. přenesená",J190,0)</f>
        <v>0</v>
      </c>
      <c r="BH190" s="231">
        <f>IF(N190="sníž. přenesená",J190,0)</f>
        <v>0</v>
      </c>
      <c r="BI190" s="231">
        <f>IF(N190="nulová",J190,0)</f>
        <v>0</v>
      </c>
      <c r="BJ190" s="18" t="s">
        <v>8</v>
      </c>
      <c r="BK190" s="231">
        <f>ROUND(I190*H190,0)</f>
        <v>0</v>
      </c>
      <c r="BL190" s="18" t="s">
        <v>140</v>
      </c>
      <c r="BM190" s="230" t="s">
        <v>224</v>
      </c>
    </row>
    <row r="191" s="14" customFormat="1">
      <c r="A191" s="14"/>
      <c r="B191" s="243"/>
      <c r="C191" s="244"/>
      <c r="D191" s="234" t="s">
        <v>142</v>
      </c>
      <c r="E191" s="245" t="s">
        <v>1</v>
      </c>
      <c r="F191" s="246" t="s">
        <v>225</v>
      </c>
      <c r="G191" s="244"/>
      <c r="H191" s="247">
        <v>1.8</v>
      </c>
      <c r="I191" s="248"/>
      <c r="J191" s="244"/>
      <c r="K191" s="244"/>
      <c r="L191" s="249"/>
      <c r="M191" s="250"/>
      <c r="N191" s="251"/>
      <c r="O191" s="251"/>
      <c r="P191" s="251"/>
      <c r="Q191" s="251"/>
      <c r="R191" s="251"/>
      <c r="S191" s="251"/>
      <c r="T191" s="252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3" t="s">
        <v>142</v>
      </c>
      <c r="AU191" s="253" t="s">
        <v>89</v>
      </c>
      <c r="AV191" s="14" t="s">
        <v>89</v>
      </c>
      <c r="AW191" s="14" t="s">
        <v>35</v>
      </c>
      <c r="AX191" s="14" t="s">
        <v>8</v>
      </c>
      <c r="AY191" s="253" t="s">
        <v>132</v>
      </c>
    </row>
    <row r="192" s="2" customFormat="1" ht="24.15" customHeight="1">
      <c r="A192" s="39"/>
      <c r="B192" s="40"/>
      <c r="C192" s="219" t="s">
        <v>226</v>
      </c>
      <c r="D192" s="219" t="s">
        <v>135</v>
      </c>
      <c r="E192" s="220" t="s">
        <v>227</v>
      </c>
      <c r="F192" s="221" t="s">
        <v>228</v>
      </c>
      <c r="G192" s="222" t="s">
        <v>229</v>
      </c>
      <c r="H192" s="223">
        <v>0.40000000000000002</v>
      </c>
      <c r="I192" s="224"/>
      <c r="J192" s="225">
        <f>ROUND(I192*H192,0)</f>
        <v>0</v>
      </c>
      <c r="K192" s="221" t="s">
        <v>139</v>
      </c>
      <c r="L192" s="45"/>
      <c r="M192" s="226" t="s">
        <v>1</v>
      </c>
      <c r="N192" s="227" t="s">
        <v>45</v>
      </c>
      <c r="O192" s="92"/>
      <c r="P192" s="228">
        <f>O192*H192</f>
        <v>0</v>
      </c>
      <c r="Q192" s="228">
        <v>0.00147</v>
      </c>
      <c r="R192" s="228">
        <f>Q192*H192</f>
        <v>0.00058799999999999998</v>
      </c>
      <c r="S192" s="228">
        <v>0.039</v>
      </c>
      <c r="T192" s="229">
        <f>S192*H192</f>
        <v>0.015600000000000001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30" t="s">
        <v>140</v>
      </c>
      <c r="AT192" s="230" t="s">
        <v>135</v>
      </c>
      <c r="AU192" s="230" t="s">
        <v>89</v>
      </c>
      <c r="AY192" s="18" t="s">
        <v>132</v>
      </c>
      <c r="BE192" s="231">
        <f>IF(N192="základní",J192,0)</f>
        <v>0</v>
      </c>
      <c r="BF192" s="231">
        <f>IF(N192="snížená",J192,0)</f>
        <v>0</v>
      </c>
      <c r="BG192" s="231">
        <f>IF(N192="zákl. přenesená",J192,0)</f>
        <v>0</v>
      </c>
      <c r="BH192" s="231">
        <f>IF(N192="sníž. přenesená",J192,0)</f>
        <v>0</v>
      </c>
      <c r="BI192" s="231">
        <f>IF(N192="nulová",J192,0)</f>
        <v>0</v>
      </c>
      <c r="BJ192" s="18" t="s">
        <v>8</v>
      </c>
      <c r="BK192" s="231">
        <f>ROUND(I192*H192,0)</f>
        <v>0</v>
      </c>
      <c r="BL192" s="18" t="s">
        <v>140</v>
      </c>
      <c r="BM192" s="230" t="s">
        <v>230</v>
      </c>
    </row>
    <row r="193" s="14" customFormat="1">
      <c r="A193" s="14"/>
      <c r="B193" s="243"/>
      <c r="C193" s="244"/>
      <c r="D193" s="234" t="s">
        <v>142</v>
      </c>
      <c r="E193" s="245" t="s">
        <v>1</v>
      </c>
      <c r="F193" s="246" t="s">
        <v>231</v>
      </c>
      <c r="G193" s="244"/>
      <c r="H193" s="247">
        <v>0.40000000000000002</v>
      </c>
      <c r="I193" s="248"/>
      <c r="J193" s="244"/>
      <c r="K193" s="244"/>
      <c r="L193" s="249"/>
      <c r="M193" s="250"/>
      <c r="N193" s="251"/>
      <c r="O193" s="251"/>
      <c r="P193" s="251"/>
      <c r="Q193" s="251"/>
      <c r="R193" s="251"/>
      <c r="S193" s="251"/>
      <c r="T193" s="252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53" t="s">
        <v>142</v>
      </c>
      <c r="AU193" s="253" t="s">
        <v>89</v>
      </c>
      <c r="AV193" s="14" t="s">
        <v>89</v>
      </c>
      <c r="AW193" s="14" t="s">
        <v>35</v>
      </c>
      <c r="AX193" s="14" t="s">
        <v>8</v>
      </c>
      <c r="AY193" s="253" t="s">
        <v>132</v>
      </c>
    </row>
    <row r="194" s="2" customFormat="1" ht="24.15" customHeight="1">
      <c r="A194" s="39"/>
      <c r="B194" s="40"/>
      <c r="C194" s="219" t="s">
        <v>232</v>
      </c>
      <c r="D194" s="219" t="s">
        <v>135</v>
      </c>
      <c r="E194" s="220" t="s">
        <v>233</v>
      </c>
      <c r="F194" s="221" t="s">
        <v>234</v>
      </c>
      <c r="G194" s="222" t="s">
        <v>229</v>
      </c>
      <c r="H194" s="223">
        <v>1.2</v>
      </c>
      <c r="I194" s="224"/>
      <c r="J194" s="225">
        <f>ROUND(I194*H194,0)</f>
        <v>0</v>
      </c>
      <c r="K194" s="221" t="s">
        <v>139</v>
      </c>
      <c r="L194" s="45"/>
      <c r="M194" s="226" t="s">
        <v>1</v>
      </c>
      <c r="N194" s="227" t="s">
        <v>45</v>
      </c>
      <c r="O194" s="92"/>
      <c r="P194" s="228">
        <f>O194*H194</f>
        <v>0</v>
      </c>
      <c r="Q194" s="228">
        <v>0.0027899999999999999</v>
      </c>
      <c r="R194" s="228">
        <f>Q194*H194</f>
        <v>0.0033479999999999998</v>
      </c>
      <c r="S194" s="228">
        <v>0.056000000000000001</v>
      </c>
      <c r="T194" s="229">
        <f>S194*H194</f>
        <v>0.067199999999999996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30" t="s">
        <v>140</v>
      </c>
      <c r="AT194" s="230" t="s">
        <v>135</v>
      </c>
      <c r="AU194" s="230" t="s">
        <v>89</v>
      </c>
      <c r="AY194" s="18" t="s">
        <v>132</v>
      </c>
      <c r="BE194" s="231">
        <f>IF(N194="základní",J194,0)</f>
        <v>0</v>
      </c>
      <c r="BF194" s="231">
        <f>IF(N194="snížená",J194,0)</f>
        <v>0</v>
      </c>
      <c r="BG194" s="231">
        <f>IF(N194="zákl. přenesená",J194,0)</f>
        <v>0</v>
      </c>
      <c r="BH194" s="231">
        <f>IF(N194="sníž. přenesená",J194,0)</f>
        <v>0</v>
      </c>
      <c r="BI194" s="231">
        <f>IF(N194="nulová",J194,0)</f>
        <v>0</v>
      </c>
      <c r="BJ194" s="18" t="s">
        <v>8</v>
      </c>
      <c r="BK194" s="231">
        <f>ROUND(I194*H194,0)</f>
        <v>0</v>
      </c>
      <c r="BL194" s="18" t="s">
        <v>140</v>
      </c>
      <c r="BM194" s="230" t="s">
        <v>235</v>
      </c>
    </row>
    <row r="195" s="14" customFormat="1">
      <c r="A195" s="14"/>
      <c r="B195" s="243"/>
      <c r="C195" s="244"/>
      <c r="D195" s="234" t="s">
        <v>142</v>
      </c>
      <c r="E195" s="245" t="s">
        <v>1</v>
      </c>
      <c r="F195" s="246" t="s">
        <v>236</v>
      </c>
      <c r="G195" s="244"/>
      <c r="H195" s="247">
        <v>0.80000000000000004</v>
      </c>
      <c r="I195" s="248"/>
      <c r="J195" s="244"/>
      <c r="K195" s="244"/>
      <c r="L195" s="249"/>
      <c r="M195" s="250"/>
      <c r="N195" s="251"/>
      <c r="O195" s="251"/>
      <c r="P195" s="251"/>
      <c r="Q195" s="251"/>
      <c r="R195" s="251"/>
      <c r="S195" s="251"/>
      <c r="T195" s="252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53" t="s">
        <v>142</v>
      </c>
      <c r="AU195" s="253" t="s">
        <v>89</v>
      </c>
      <c r="AV195" s="14" t="s">
        <v>89</v>
      </c>
      <c r="AW195" s="14" t="s">
        <v>35</v>
      </c>
      <c r="AX195" s="14" t="s">
        <v>80</v>
      </c>
      <c r="AY195" s="253" t="s">
        <v>132</v>
      </c>
    </row>
    <row r="196" s="14" customFormat="1">
      <c r="A196" s="14"/>
      <c r="B196" s="243"/>
      <c r="C196" s="244"/>
      <c r="D196" s="234" t="s">
        <v>142</v>
      </c>
      <c r="E196" s="245" t="s">
        <v>1</v>
      </c>
      <c r="F196" s="246" t="s">
        <v>237</v>
      </c>
      <c r="G196" s="244"/>
      <c r="H196" s="247">
        <v>0.40000000000000002</v>
      </c>
      <c r="I196" s="248"/>
      <c r="J196" s="244"/>
      <c r="K196" s="244"/>
      <c r="L196" s="249"/>
      <c r="M196" s="250"/>
      <c r="N196" s="251"/>
      <c r="O196" s="251"/>
      <c r="P196" s="251"/>
      <c r="Q196" s="251"/>
      <c r="R196" s="251"/>
      <c r="S196" s="251"/>
      <c r="T196" s="252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3" t="s">
        <v>142</v>
      </c>
      <c r="AU196" s="253" t="s">
        <v>89</v>
      </c>
      <c r="AV196" s="14" t="s">
        <v>89</v>
      </c>
      <c r="AW196" s="14" t="s">
        <v>35</v>
      </c>
      <c r="AX196" s="14" t="s">
        <v>80</v>
      </c>
      <c r="AY196" s="253" t="s">
        <v>132</v>
      </c>
    </row>
    <row r="197" s="15" customFormat="1">
      <c r="A197" s="15"/>
      <c r="B197" s="254"/>
      <c r="C197" s="255"/>
      <c r="D197" s="234" t="s">
        <v>142</v>
      </c>
      <c r="E197" s="256" t="s">
        <v>1</v>
      </c>
      <c r="F197" s="257" t="s">
        <v>190</v>
      </c>
      <c r="G197" s="255"/>
      <c r="H197" s="258">
        <v>1.2</v>
      </c>
      <c r="I197" s="259"/>
      <c r="J197" s="255"/>
      <c r="K197" s="255"/>
      <c r="L197" s="260"/>
      <c r="M197" s="261"/>
      <c r="N197" s="262"/>
      <c r="O197" s="262"/>
      <c r="P197" s="262"/>
      <c r="Q197" s="262"/>
      <c r="R197" s="262"/>
      <c r="S197" s="262"/>
      <c r="T197" s="263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4" t="s">
        <v>142</v>
      </c>
      <c r="AU197" s="264" t="s">
        <v>89</v>
      </c>
      <c r="AV197" s="15" t="s">
        <v>140</v>
      </c>
      <c r="AW197" s="15" t="s">
        <v>35</v>
      </c>
      <c r="AX197" s="15" t="s">
        <v>8</v>
      </c>
      <c r="AY197" s="264" t="s">
        <v>132</v>
      </c>
    </row>
    <row r="198" s="2" customFormat="1" ht="24.15" customHeight="1">
      <c r="A198" s="39"/>
      <c r="B198" s="40"/>
      <c r="C198" s="219" t="s">
        <v>238</v>
      </c>
      <c r="D198" s="219" t="s">
        <v>135</v>
      </c>
      <c r="E198" s="220" t="s">
        <v>239</v>
      </c>
      <c r="F198" s="221" t="s">
        <v>240</v>
      </c>
      <c r="G198" s="222" t="s">
        <v>229</v>
      </c>
      <c r="H198" s="223">
        <v>2</v>
      </c>
      <c r="I198" s="224"/>
      <c r="J198" s="225">
        <f>ROUND(I198*H198,0)</f>
        <v>0</v>
      </c>
      <c r="K198" s="221" t="s">
        <v>139</v>
      </c>
      <c r="L198" s="45"/>
      <c r="M198" s="226" t="s">
        <v>1</v>
      </c>
      <c r="N198" s="227" t="s">
        <v>45</v>
      </c>
      <c r="O198" s="92"/>
      <c r="P198" s="228">
        <f>O198*H198</f>
        <v>0</v>
      </c>
      <c r="Q198" s="228">
        <v>0.00365</v>
      </c>
      <c r="R198" s="228">
        <f>Q198*H198</f>
        <v>0.0073000000000000001</v>
      </c>
      <c r="S198" s="228">
        <v>0.11</v>
      </c>
      <c r="T198" s="229">
        <f>S198*H198</f>
        <v>0.22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30" t="s">
        <v>140</v>
      </c>
      <c r="AT198" s="230" t="s">
        <v>135</v>
      </c>
      <c r="AU198" s="230" t="s">
        <v>89</v>
      </c>
      <c r="AY198" s="18" t="s">
        <v>132</v>
      </c>
      <c r="BE198" s="231">
        <f>IF(N198="základní",J198,0)</f>
        <v>0</v>
      </c>
      <c r="BF198" s="231">
        <f>IF(N198="snížená",J198,0)</f>
        <v>0</v>
      </c>
      <c r="BG198" s="231">
        <f>IF(N198="zákl. přenesená",J198,0)</f>
        <v>0</v>
      </c>
      <c r="BH198" s="231">
        <f>IF(N198="sníž. přenesená",J198,0)</f>
        <v>0</v>
      </c>
      <c r="BI198" s="231">
        <f>IF(N198="nulová",J198,0)</f>
        <v>0</v>
      </c>
      <c r="BJ198" s="18" t="s">
        <v>8</v>
      </c>
      <c r="BK198" s="231">
        <f>ROUND(I198*H198,0)</f>
        <v>0</v>
      </c>
      <c r="BL198" s="18" t="s">
        <v>140</v>
      </c>
      <c r="BM198" s="230" t="s">
        <v>241</v>
      </c>
    </row>
    <row r="199" s="14" customFormat="1">
      <c r="A199" s="14"/>
      <c r="B199" s="243"/>
      <c r="C199" s="244"/>
      <c r="D199" s="234" t="s">
        <v>142</v>
      </c>
      <c r="E199" s="245" t="s">
        <v>1</v>
      </c>
      <c r="F199" s="246" t="s">
        <v>242</v>
      </c>
      <c r="G199" s="244"/>
      <c r="H199" s="247">
        <v>2</v>
      </c>
      <c r="I199" s="248"/>
      <c r="J199" s="244"/>
      <c r="K199" s="244"/>
      <c r="L199" s="249"/>
      <c r="M199" s="250"/>
      <c r="N199" s="251"/>
      <c r="O199" s="251"/>
      <c r="P199" s="251"/>
      <c r="Q199" s="251"/>
      <c r="R199" s="251"/>
      <c r="S199" s="251"/>
      <c r="T199" s="252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3" t="s">
        <v>142</v>
      </c>
      <c r="AU199" s="253" t="s">
        <v>89</v>
      </c>
      <c r="AV199" s="14" t="s">
        <v>89</v>
      </c>
      <c r="AW199" s="14" t="s">
        <v>35</v>
      </c>
      <c r="AX199" s="14" t="s">
        <v>8</v>
      </c>
      <c r="AY199" s="253" t="s">
        <v>132</v>
      </c>
    </row>
    <row r="200" s="2" customFormat="1" ht="37.8" customHeight="1">
      <c r="A200" s="39"/>
      <c r="B200" s="40"/>
      <c r="C200" s="219" t="s">
        <v>7</v>
      </c>
      <c r="D200" s="219" t="s">
        <v>135</v>
      </c>
      <c r="E200" s="220" t="s">
        <v>243</v>
      </c>
      <c r="F200" s="221" t="s">
        <v>244</v>
      </c>
      <c r="G200" s="222" t="s">
        <v>138</v>
      </c>
      <c r="H200" s="223">
        <v>353.08300000000003</v>
      </c>
      <c r="I200" s="224"/>
      <c r="J200" s="225">
        <f>ROUND(I200*H200,0)</f>
        <v>0</v>
      </c>
      <c r="K200" s="221" t="s">
        <v>139</v>
      </c>
      <c r="L200" s="45"/>
      <c r="M200" s="226" t="s">
        <v>1</v>
      </c>
      <c r="N200" s="227" t="s">
        <v>45</v>
      </c>
      <c r="O200" s="92"/>
      <c r="P200" s="228">
        <f>O200*H200</f>
        <v>0</v>
      </c>
      <c r="Q200" s="228">
        <v>0</v>
      </c>
      <c r="R200" s="228">
        <f>Q200*H200</f>
        <v>0</v>
      </c>
      <c r="S200" s="228">
        <v>0.01</v>
      </c>
      <c r="T200" s="229">
        <f>S200*H200</f>
        <v>3.5308300000000004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30" t="s">
        <v>140</v>
      </c>
      <c r="AT200" s="230" t="s">
        <v>135</v>
      </c>
      <c r="AU200" s="230" t="s">
        <v>89</v>
      </c>
      <c r="AY200" s="18" t="s">
        <v>132</v>
      </c>
      <c r="BE200" s="231">
        <f>IF(N200="základní",J200,0)</f>
        <v>0</v>
      </c>
      <c r="BF200" s="231">
        <f>IF(N200="snížená",J200,0)</f>
        <v>0</v>
      </c>
      <c r="BG200" s="231">
        <f>IF(N200="zákl. přenesená",J200,0)</f>
        <v>0</v>
      </c>
      <c r="BH200" s="231">
        <f>IF(N200="sníž. přenesená",J200,0)</f>
        <v>0</v>
      </c>
      <c r="BI200" s="231">
        <f>IF(N200="nulová",J200,0)</f>
        <v>0</v>
      </c>
      <c r="BJ200" s="18" t="s">
        <v>8</v>
      </c>
      <c r="BK200" s="231">
        <f>ROUND(I200*H200,0)</f>
        <v>0</v>
      </c>
      <c r="BL200" s="18" t="s">
        <v>140</v>
      </c>
      <c r="BM200" s="230" t="s">
        <v>245</v>
      </c>
    </row>
    <row r="201" s="14" customFormat="1">
      <c r="A201" s="14"/>
      <c r="B201" s="243"/>
      <c r="C201" s="244"/>
      <c r="D201" s="234" t="s">
        <v>142</v>
      </c>
      <c r="E201" s="245" t="s">
        <v>1</v>
      </c>
      <c r="F201" s="246" t="s">
        <v>179</v>
      </c>
      <c r="G201" s="244"/>
      <c r="H201" s="247">
        <v>335.07299999999998</v>
      </c>
      <c r="I201" s="248"/>
      <c r="J201" s="244"/>
      <c r="K201" s="244"/>
      <c r="L201" s="249"/>
      <c r="M201" s="250"/>
      <c r="N201" s="251"/>
      <c r="O201" s="251"/>
      <c r="P201" s="251"/>
      <c r="Q201" s="251"/>
      <c r="R201" s="251"/>
      <c r="S201" s="251"/>
      <c r="T201" s="252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3" t="s">
        <v>142</v>
      </c>
      <c r="AU201" s="253" t="s">
        <v>89</v>
      </c>
      <c r="AV201" s="14" t="s">
        <v>89</v>
      </c>
      <c r="AW201" s="14" t="s">
        <v>35</v>
      </c>
      <c r="AX201" s="14" t="s">
        <v>80</v>
      </c>
      <c r="AY201" s="253" t="s">
        <v>132</v>
      </c>
    </row>
    <row r="202" s="14" customFormat="1">
      <c r="A202" s="14"/>
      <c r="B202" s="243"/>
      <c r="C202" s="244"/>
      <c r="D202" s="234" t="s">
        <v>142</v>
      </c>
      <c r="E202" s="245" t="s">
        <v>1</v>
      </c>
      <c r="F202" s="246" t="s">
        <v>180</v>
      </c>
      <c r="G202" s="244"/>
      <c r="H202" s="247">
        <v>-44.265000000000001</v>
      </c>
      <c r="I202" s="248"/>
      <c r="J202" s="244"/>
      <c r="K202" s="244"/>
      <c r="L202" s="249"/>
      <c r="M202" s="250"/>
      <c r="N202" s="251"/>
      <c r="O202" s="251"/>
      <c r="P202" s="251"/>
      <c r="Q202" s="251"/>
      <c r="R202" s="251"/>
      <c r="S202" s="251"/>
      <c r="T202" s="252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3" t="s">
        <v>142</v>
      </c>
      <c r="AU202" s="253" t="s">
        <v>89</v>
      </c>
      <c r="AV202" s="14" t="s">
        <v>89</v>
      </c>
      <c r="AW202" s="14" t="s">
        <v>35</v>
      </c>
      <c r="AX202" s="14" t="s">
        <v>80</v>
      </c>
      <c r="AY202" s="253" t="s">
        <v>132</v>
      </c>
    </row>
    <row r="203" s="14" customFormat="1">
      <c r="A203" s="14"/>
      <c r="B203" s="243"/>
      <c r="C203" s="244"/>
      <c r="D203" s="234" t="s">
        <v>142</v>
      </c>
      <c r="E203" s="245" t="s">
        <v>1</v>
      </c>
      <c r="F203" s="246" t="s">
        <v>181</v>
      </c>
      <c r="G203" s="244"/>
      <c r="H203" s="247">
        <v>186.01599999999999</v>
      </c>
      <c r="I203" s="248"/>
      <c r="J203" s="244"/>
      <c r="K203" s="244"/>
      <c r="L203" s="249"/>
      <c r="M203" s="250"/>
      <c r="N203" s="251"/>
      <c r="O203" s="251"/>
      <c r="P203" s="251"/>
      <c r="Q203" s="251"/>
      <c r="R203" s="251"/>
      <c r="S203" s="251"/>
      <c r="T203" s="252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3" t="s">
        <v>142</v>
      </c>
      <c r="AU203" s="253" t="s">
        <v>89</v>
      </c>
      <c r="AV203" s="14" t="s">
        <v>89</v>
      </c>
      <c r="AW203" s="14" t="s">
        <v>35</v>
      </c>
      <c r="AX203" s="14" t="s">
        <v>80</v>
      </c>
      <c r="AY203" s="253" t="s">
        <v>132</v>
      </c>
    </row>
    <row r="204" s="14" customFormat="1">
      <c r="A204" s="14"/>
      <c r="B204" s="243"/>
      <c r="C204" s="244"/>
      <c r="D204" s="234" t="s">
        <v>142</v>
      </c>
      <c r="E204" s="245" t="s">
        <v>1</v>
      </c>
      <c r="F204" s="246" t="s">
        <v>182</v>
      </c>
      <c r="G204" s="244"/>
      <c r="H204" s="247">
        <v>-16.48</v>
      </c>
      <c r="I204" s="248"/>
      <c r="J204" s="244"/>
      <c r="K204" s="244"/>
      <c r="L204" s="249"/>
      <c r="M204" s="250"/>
      <c r="N204" s="251"/>
      <c r="O204" s="251"/>
      <c r="P204" s="251"/>
      <c r="Q204" s="251"/>
      <c r="R204" s="251"/>
      <c r="S204" s="251"/>
      <c r="T204" s="252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53" t="s">
        <v>142</v>
      </c>
      <c r="AU204" s="253" t="s">
        <v>89</v>
      </c>
      <c r="AV204" s="14" t="s">
        <v>89</v>
      </c>
      <c r="AW204" s="14" t="s">
        <v>35</v>
      </c>
      <c r="AX204" s="14" t="s">
        <v>80</v>
      </c>
      <c r="AY204" s="253" t="s">
        <v>132</v>
      </c>
    </row>
    <row r="205" s="14" customFormat="1">
      <c r="A205" s="14"/>
      <c r="B205" s="243"/>
      <c r="C205" s="244"/>
      <c r="D205" s="234" t="s">
        <v>142</v>
      </c>
      <c r="E205" s="245" t="s">
        <v>1</v>
      </c>
      <c r="F205" s="246" t="s">
        <v>183</v>
      </c>
      <c r="G205" s="244"/>
      <c r="H205" s="247">
        <v>8.5600000000000005</v>
      </c>
      <c r="I205" s="248"/>
      <c r="J205" s="244"/>
      <c r="K205" s="244"/>
      <c r="L205" s="249"/>
      <c r="M205" s="250"/>
      <c r="N205" s="251"/>
      <c r="O205" s="251"/>
      <c r="P205" s="251"/>
      <c r="Q205" s="251"/>
      <c r="R205" s="251"/>
      <c r="S205" s="251"/>
      <c r="T205" s="252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3" t="s">
        <v>142</v>
      </c>
      <c r="AU205" s="253" t="s">
        <v>89</v>
      </c>
      <c r="AV205" s="14" t="s">
        <v>89</v>
      </c>
      <c r="AW205" s="14" t="s">
        <v>35</v>
      </c>
      <c r="AX205" s="14" t="s">
        <v>80</v>
      </c>
      <c r="AY205" s="253" t="s">
        <v>132</v>
      </c>
    </row>
    <row r="206" s="13" customFormat="1">
      <c r="A206" s="13"/>
      <c r="B206" s="232"/>
      <c r="C206" s="233"/>
      <c r="D206" s="234" t="s">
        <v>142</v>
      </c>
      <c r="E206" s="235" t="s">
        <v>1</v>
      </c>
      <c r="F206" s="236" t="s">
        <v>184</v>
      </c>
      <c r="G206" s="233"/>
      <c r="H206" s="235" t="s">
        <v>1</v>
      </c>
      <c r="I206" s="237"/>
      <c r="J206" s="233"/>
      <c r="K206" s="233"/>
      <c r="L206" s="238"/>
      <c r="M206" s="239"/>
      <c r="N206" s="240"/>
      <c r="O206" s="240"/>
      <c r="P206" s="240"/>
      <c r="Q206" s="240"/>
      <c r="R206" s="240"/>
      <c r="S206" s="240"/>
      <c r="T206" s="24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2" t="s">
        <v>142</v>
      </c>
      <c r="AU206" s="242" t="s">
        <v>89</v>
      </c>
      <c r="AV206" s="13" t="s">
        <v>8</v>
      </c>
      <c r="AW206" s="13" t="s">
        <v>35</v>
      </c>
      <c r="AX206" s="13" t="s">
        <v>80</v>
      </c>
      <c r="AY206" s="242" t="s">
        <v>132</v>
      </c>
    </row>
    <row r="207" s="13" customFormat="1">
      <c r="A207" s="13"/>
      <c r="B207" s="232"/>
      <c r="C207" s="233"/>
      <c r="D207" s="234" t="s">
        <v>142</v>
      </c>
      <c r="E207" s="235" t="s">
        <v>1</v>
      </c>
      <c r="F207" s="236" t="s">
        <v>185</v>
      </c>
      <c r="G207" s="233"/>
      <c r="H207" s="235" t="s">
        <v>1</v>
      </c>
      <c r="I207" s="237"/>
      <c r="J207" s="233"/>
      <c r="K207" s="233"/>
      <c r="L207" s="238"/>
      <c r="M207" s="239"/>
      <c r="N207" s="240"/>
      <c r="O207" s="240"/>
      <c r="P207" s="240"/>
      <c r="Q207" s="240"/>
      <c r="R207" s="240"/>
      <c r="S207" s="240"/>
      <c r="T207" s="241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42" t="s">
        <v>142</v>
      </c>
      <c r="AU207" s="242" t="s">
        <v>89</v>
      </c>
      <c r="AV207" s="13" t="s">
        <v>8</v>
      </c>
      <c r="AW207" s="13" t="s">
        <v>35</v>
      </c>
      <c r="AX207" s="13" t="s">
        <v>80</v>
      </c>
      <c r="AY207" s="242" t="s">
        <v>132</v>
      </c>
    </row>
    <row r="208" s="14" customFormat="1">
      <c r="A208" s="14"/>
      <c r="B208" s="243"/>
      <c r="C208" s="244"/>
      <c r="D208" s="234" t="s">
        <v>142</v>
      </c>
      <c r="E208" s="245" t="s">
        <v>1</v>
      </c>
      <c r="F208" s="246" t="s">
        <v>186</v>
      </c>
      <c r="G208" s="244"/>
      <c r="H208" s="247">
        <v>-6.5839999999999996</v>
      </c>
      <c r="I208" s="248"/>
      <c r="J208" s="244"/>
      <c r="K208" s="244"/>
      <c r="L208" s="249"/>
      <c r="M208" s="250"/>
      <c r="N208" s="251"/>
      <c r="O208" s="251"/>
      <c r="P208" s="251"/>
      <c r="Q208" s="251"/>
      <c r="R208" s="251"/>
      <c r="S208" s="251"/>
      <c r="T208" s="252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3" t="s">
        <v>142</v>
      </c>
      <c r="AU208" s="253" t="s">
        <v>89</v>
      </c>
      <c r="AV208" s="14" t="s">
        <v>89</v>
      </c>
      <c r="AW208" s="14" t="s">
        <v>35</v>
      </c>
      <c r="AX208" s="14" t="s">
        <v>80</v>
      </c>
      <c r="AY208" s="253" t="s">
        <v>132</v>
      </c>
    </row>
    <row r="209" s="13" customFormat="1">
      <c r="A209" s="13"/>
      <c r="B209" s="232"/>
      <c r="C209" s="233"/>
      <c r="D209" s="234" t="s">
        <v>142</v>
      </c>
      <c r="E209" s="235" t="s">
        <v>1</v>
      </c>
      <c r="F209" s="236" t="s">
        <v>187</v>
      </c>
      <c r="G209" s="233"/>
      <c r="H209" s="235" t="s">
        <v>1</v>
      </c>
      <c r="I209" s="237"/>
      <c r="J209" s="233"/>
      <c r="K209" s="233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142</v>
      </c>
      <c r="AU209" s="242" t="s">
        <v>89</v>
      </c>
      <c r="AV209" s="13" t="s">
        <v>8</v>
      </c>
      <c r="AW209" s="13" t="s">
        <v>35</v>
      </c>
      <c r="AX209" s="13" t="s">
        <v>80</v>
      </c>
      <c r="AY209" s="242" t="s">
        <v>132</v>
      </c>
    </row>
    <row r="210" s="14" customFormat="1">
      <c r="A210" s="14"/>
      <c r="B210" s="243"/>
      <c r="C210" s="244"/>
      <c r="D210" s="234" t="s">
        <v>142</v>
      </c>
      <c r="E210" s="245" t="s">
        <v>1</v>
      </c>
      <c r="F210" s="246" t="s">
        <v>188</v>
      </c>
      <c r="G210" s="244"/>
      <c r="H210" s="247">
        <v>-116.63500000000001</v>
      </c>
      <c r="I210" s="248"/>
      <c r="J210" s="244"/>
      <c r="K210" s="244"/>
      <c r="L210" s="249"/>
      <c r="M210" s="250"/>
      <c r="N210" s="251"/>
      <c r="O210" s="251"/>
      <c r="P210" s="251"/>
      <c r="Q210" s="251"/>
      <c r="R210" s="251"/>
      <c r="S210" s="251"/>
      <c r="T210" s="252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53" t="s">
        <v>142</v>
      </c>
      <c r="AU210" s="253" t="s">
        <v>89</v>
      </c>
      <c r="AV210" s="14" t="s">
        <v>89</v>
      </c>
      <c r="AW210" s="14" t="s">
        <v>35</v>
      </c>
      <c r="AX210" s="14" t="s">
        <v>80</v>
      </c>
      <c r="AY210" s="253" t="s">
        <v>132</v>
      </c>
    </row>
    <row r="211" s="14" customFormat="1">
      <c r="A211" s="14"/>
      <c r="B211" s="243"/>
      <c r="C211" s="244"/>
      <c r="D211" s="234" t="s">
        <v>142</v>
      </c>
      <c r="E211" s="245" t="s">
        <v>1</v>
      </c>
      <c r="F211" s="246" t="s">
        <v>189</v>
      </c>
      <c r="G211" s="244"/>
      <c r="H211" s="247">
        <v>7.3979999999999997</v>
      </c>
      <c r="I211" s="248"/>
      <c r="J211" s="244"/>
      <c r="K211" s="244"/>
      <c r="L211" s="249"/>
      <c r="M211" s="250"/>
      <c r="N211" s="251"/>
      <c r="O211" s="251"/>
      <c r="P211" s="251"/>
      <c r="Q211" s="251"/>
      <c r="R211" s="251"/>
      <c r="S211" s="251"/>
      <c r="T211" s="252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3" t="s">
        <v>142</v>
      </c>
      <c r="AU211" s="253" t="s">
        <v>89</v>
      </c>
      <c r="AV211" s="14" t="s">
        <v>89</v>
      </c>
      <c r="AW211" s="14" t="s">
        <v>35</v>
      </c>
      <c r="AX211" s="14" t="s">
        <v>80</v>
      </c>
      <c r="AY211" s="253" t="s">
        <v>132</v>
      </c>
    </row>
    <row r="212" s="15" customFormat="1">
      <c r="A212" s="15"/>
      <c r="B212" s="254"/>
      <c r="C212" s="255"/>
      <c r="D212" s="234" t="s">
        <v>142</v>
      </c>
      <c r="E212" s="256" t="s">
        <v>1</v>
      </c>
      <c r="F212" s="257" t="s">
        <v>190</v>
      </c>
      <c r="G212" s="255"/>
      <c r="H212" s="258">
        <v>353.08299999999997</v>
      </c>
      <c r="I212" s="259"/>
      <c r="J212" s="255"/>
      <c r="K212" s="255"/>
      <c r="L212" s="260"/>
      <c r="M212" s="261"/>
      <c r="N212" s="262"/>
      <c r="O212" s="262"/>
      <c r="P212" s="262"/>
      <c r="Q212" s="262"/>
      <c r="R212" s="262"/>
      <c r="S212" s="262"/>
      <c r="T212" s="26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64" t="s">
        <v>142</v>
      </c>
      <c r="AU212" s="264" t="s">
        <v>89</v>
      </c>
      <c r="AV212" s="15" t="s">
        <v>140</v>
      </c>
      <c r="AW212" s="15" t="s">
        <v>35</v>
      </c>
      <c r="AX212" s="15" t="s">
        <v>8</v>
      </c>
      <c r="AY212" s="264" t="s">
        <v>132</v>
      </c>
    </row>
    <row r="213" s="2" customFormat="1" ht="37.8" customHeight="1">
      <c r="A213" s="39"/>
      <c r="B213" s="40"/>
      <c r="C213" s="219" t="s">
        <v>246</v>
      </c>
      <c r="D213" s="219" t="s">
        <v>135</v>
      </c>
      <c r="E213" s="220" t="s">
        <v>247</v>
      </c>
      <c r="F213" s="221" t="s">
        <v>248</v>
      </c>
      <c r="G213" s="222" t="s">
        <v>138</v>
      </c>
      <c r="H213" s="223">
        <v>6.5839999999999996</v>
      </c>
      <c r="I213" s="224"/>
      <c r="J213" s="225">
        <f>ROUND(I213*H213,0)</f>
        <v>0</v>
      </c>
      <c r="K213" s="221" t="s">
        <v>139</v>
      </c>
      <c r="L213" s="45"/>
      <c r="M213" s="226" t="s">
        <v>1</v>
      </c>
      <c r="N213" s="227" t="s">
        <v>45</v>
      </c>
      <c r="O213" s="92"/>
      <c r="P213" s="228">
        <f>O213*H213</f>
        <v>0</v>
      </c>
      <c r="Q213" s="228">
        <v>0</v>
      </c>
      <c r="R213" s="228">
        <f>Q213*H213</f>
        <v>0</v>
      </c>
      <c r="S213" s="228">
        <v>0.045999999999999999</v>
      </c>
      <c r="T213" s="229">
        <f>S213*H213</f>
        <v>0.30286399999999997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30" t="s">
        <v>140</v>
      </c>
      <c r="AT213" s="230" t="s">
        <v>135</v>
      </c>
      <c r="AU213" s="230" t="s">
        <v>89</v>
      </c>
      <c r="AY213" s="18" t="s">
        <v>132</v>
      </c>
      <c r="BE213" s="231">
        <f>IF(N213="základní",J213,0)</f>
        <v>0</v>
      </c>
      <c r="BF213" s="231">
        <f>IF(N213="snížená",J213,0)</f>
        <v>0</v>
      </c>
      <c r="BG213" s="231">
        <f>IF(N213="zákl. přenesená",J213,0)</f>
        <v>0</v>
      </c>
      <c r="BH213" s="231">
        <f>IF(N213="sníž. přenesená",J213,0)</f>
        <v>0</v>
      </c>
      <c r="BI213" s="231">
        <f>IF(N213="nulová",J213,0)</f>
        <v>0</v>
      </c>
      <c r="BJ213" s="18" t="s">
        <v>8</v>
      </c>
      <c r="BK213" s="231">
        <f>ROUND(I213*H213,0)</f>
        <v>0</v>
      </c>
      <c r="BL213" s="18" t="s">
        <v>140</v>
      </c>
      <c r="BM213" s="230" t="s">
        <v>249</v>
      </c>
    </row>
    <row r="214" s="13" customFormat="1">
      <c r="A214" s="13"/>
      <c r="B214" s="232"/>
      <c r="C214" s="233"/>
      <c r="D214" s="234" t="s">
        <v>142</v>
      </c>
      <c r="E214" s="235" t="s">
        <v>1</v>
      </c>
      <c r="F214" s="236" t="s">
        <v>185</v>
      </c>
      <c r="G214" s="233"/>
      <c r="H214" s="235" t="s">
        <v>1</v>
      </c>
      <c r="I214" s="237"/>
      <c r="J214" s="233"/>
      <c r="K214" s="233"/>
      <c r="L214" s="238"/>
      <c r="M214" s="239"/>
      <c r="N214" s="240"/>
      <c r="O214" s="240"/>
      <c r="P214" s="240"/>
      <c r="Q214" s="240"/>
      <c r="R214" s="240"/>
      <c r="S214" s="240"/>
      <c r="T214" s="24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2" t="s">
        <v>142</v>
      </c>
      <c r="AU214" s="242" t="s">
        <v>89</v>
      </c>
      <c r="AV214" s="13" t="s">
        <v>8</v>
      </c>
      <c r="AW214" s="13" t="s">
        <v>35</v>
      </c>
      <c r="AX214" s="13" t="s">
        <v>80</v>
      </c>
      <c r="AY214" s="242" t="s">
        <v>132</v>
      </c>
    </row>
    <row r="215" s="14" customFormat="1">
      <c r="A215" s="14"/>
      <c r="B215" s="243"/>
      <c r="C215" s="244"/>
      <c r="D215" s="234" t="s">
        <v>142</v>
      </c>
      <c r="E215" s="245" t="s">
        <v>1</v>
      </c>
      <c r="F215" s="246" t="s">
        <v>156</v>
      </c>
      <c r="G215" s="244"/>
      <c r="H215" s="247">
        <v>6.5839999999999996</v>
      </c>
      <c r="I215" s="248"/>
      <c r="J215" s="244"/>
      <c r="K215" s="244"/>
      <c r="L215" s="249"/>
      <c r="M215" s="250"/>
      <c r="N215" s="251"/>
      <c r="O215" s="251"/>
      <c r="P215" s="251"/>
      <c r="Q215" s="251"/>
      <c r="R215" s="251"/>
      <c r="S215" s="251"/>
      <c r="T215" s="252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3" t="s">
        <v>142</v>
      </c>
      <c r="AU215" s="253" t="s">
        <v>89</v>
      </c>
      <c r="AV215" s="14" t="s">
        <v>89</v>
      </c>
      <c r="AW215" s="14" t="s">
        <v>35</v>
      </c>
      <c r="AX215" s="14" t="s">
        <v>8</v>
      </c>
      <c r="AY215" s="253" t="s">
        <v>132</v>
      </c>
    </row>
    <row r="216" s="2" customFormat="1" ht="24.15" customHeight="1">
      <c r="A216" s="39"/>
      <c r="B216" s="40"/>
      <c r="C216" s="219" t="s">
        <v>250</v>
      </c>
      <c r="D216" s="219" t="s">
        <v>135</v>
      </c>
      <c r="E216" s="220" t="s">
        <v>251</v>
      </c>
      <c r="F216" s="221" t="s">
        <v>252</v>
      </c>
      <c r="G216" s="222" t="s">
        <v>138</v>
      </c>
      <c r="H216" s="223">
        <v>47.444000000000003</v>
      </c>
      <c r="I216" s="224"/>
      <c r="J216" s="225">
        <f>ROUND(I216*H216,0)</f>
        <v>0</v>
      </c>
      <c r="K216" s="221" t="s">
        <v>139</v>
      </c>
      <c r="L216" s="45"/>
      <c r="M216" s="226" t="s">
        <v>1</v>
      </c>
      <c r="N216" s="227" t="s">
        <v>45</v>
      </c>
      <c r="O216" s="92"/>
      <c r="P216" s="228">
        <f>O216*H216</f>
        <v>0</v>
      </c>
      <c r="Q216" s="228">
        <v>0</v>
      </c>
      <c r="R216" s="228">
        <f>Q216*H216</f>
        <v>0</v>
      </c>
      <c r="S216" s="228">
        <v>0.068000000000000005</v>
      </c>
      <c r="T216" s="229">
        <f>S216*H216</f>
        <v>3.2261920000000006</v>
      </c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R216" s="230" t="s">
        <v>140</v>
      </c>
      <c r="AT216" s="230" t="s">
        <v>135</v>
      </c>
      <c r="AU216" s="230" t="s">
        <v>89</v>
      </c>
      <c r="AY216" s="18" t="s">
        <v>132</v>
      </c>
      <c r="BE216" s="231">
        <f>IF(N216="základní",J216,0)</f>
        <v>0</v>
      </c>
      <c r="BF216" s="231">
        <f>IF(N216="snížená",J216,0)</f>
        <v>0</v>
      </c>
      <c r="BG216" s="231">
        <f>IF(N216="zákl. přenesená",J216,0)</f>
        <v>0</v>
      </c>
      <c r="BH216" s="231">
        <f>IF(N216="sníž. přenesená",J216,0)</f>
        <v>0</v>
      </c>
      <c r="BI216" s="231">
        <f>IF(N216="nulová",J216,0)</f>
        <v>0</v>
      </c>
      <c r="BJ216" s="18" t="s">
        <v>8</v>
      </c>
      <c r="BK216" s="231">
        <f>ROUND(I216*H216,0)</f>
        <v>0</v>
      </c>
      <c r="BL216" s="18" t="s">
        <v>140</v>
      </c>
      <c r="BM216" s="230" t="s">
        <v>253</v>
      </c>
    </row>
    <row r="217" s="13" customFormat="1">
      <c r="A217" s="13"/>
      <c r="B217" s="232"/>
      <c r="C217" s="233"/>
      <c r="D217" s="234" t="s">
        <v>142</v>
      </c>
      <c r="E217" s="235" t="s">
        <v>1</v>
      </c>
      <c r="F217" s="236" t="s">
        <v>185</v>
      </c>
      <c r="G217" s="233"/>
      <c r="H217" s="235" t="s">
        <v>1</v>
      </c>
      <c r="I217" s="237"/>
      <c r="J217" s="233"/>
      <c r="K217" s="233"/>
      <c r="L217" s="238"/>
      <c r="M217" s="239"/>
      <c r="N217" s="240"/>
      <c r="O217" s="240"/>
      <c r="P217" s="240"/>
      <c r="Q217" s="240"/>
      <c r="R217" s="240"/>
      <c r="S217" s="240"/>
      <c r="T217" s="24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2" t="s">
        <v>142</v>
      </c>
      <c r="AU217" s="242" t="s">
        <v>89</v>
      </c>
      <c r="AV217" s="13" t="s">
        <v>8</v>
      </c>
      <c r="AW217" s="13" t="s">
        <v>35</v>
      </c>
      <c r="AX217" s="13" t="s">
        <v>80</v>
      </c>
      <c r="AY217" s="242" t="s">
        <v>132</v>
      </c>
    </row>
    <row r="218" s="14" customFormat="1">
      <c r="A218" s="14"/>
      <c r="B218" s="243"/>
      <c r="C218" s="244"/>
      <c r="D218" s="234" t="s">
        <v>142</v>
      </c>
      <c r="E218" s="245" t="s">
        <v>1</v>
      </c>
      <c r="F218" s="246" t="s">
        <v>156</v>
      </c>
      <c r="G218" s="244"/>
      <c r="H218" s="247">
        <v>6.5839999999999996</v>
      </c>
      <c r="I218" s="248"/>
      <c r="J218" s="244"/>
      <c r="K218" s="244"/>
      <c r="L218" s="249"/>
      <c r="M218" s="250"/>
      <c r="N218" s="251"/>
      <c r="O218" s="251"/>
      <c r="P218" s="251"/>
      <c r="Q218" s="251"/>
      <c r="R218" s="251"/>
      <c r="S218" s="251"/>
      <c r="T218" s="252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53" t="s">
        <v>142</v>
      </c>
      <c r="AU218" s="253" t="s">
        <v>89</v>
      </c>
      <c r="AV218" s="14" t="s">
        <v>89</v>
      </c>
      <c r="AW218" s="14" t="s">
        <v>35</v>
      </c>
      <c r="AX218" s="14" t="s">
        <v>80</v>
      </c>
      <c r="AY218" s="253" t="s">
        <v>132</v>
      </c>
    </row>
    <row r="219" s="13" customFormat="1">
      <c r="A219" s="13"/>
      <c r="B219" s="232"/>
      <c r="C219" s="233"/>
      <c r="D219" s="234" t="s">
        <v>142</v>
      </c>
      <c r="E219" s="235" t="s">
        <v>1</v>
      </c>
      <c r="F219" s="236" t="s">
        <v>187</v>
      </c>
      <c r="G219" s="233"/>
      <c r="H219" s="235" t="s">
        <v>1</v>
      </c>
      <c r="I219" s="237"/>
      <c r="J219" s="233"/>
      <c r="K219" s="233"/>
      <c r="L219" s="238"/>
      <c r="M219" s="239"/>
      <c r="N219" s="240"/>
      <c r="O219" s="240"/>
      <c r="P219" s="240"/>
      <c r="Q219" s="240"/>
      <c r="R219" s="240"/>
      <c r="S219" s="240"/>
      <c r="T219" s="24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2" t="s">
        <v>142</v>
      </c>
      <c r="AU219" s="242" t="s">
        <v>89</v>
      </c>
      <c r="AV219" s="13" t="s">
        <v>8</v>
      </c>
      <c r="AW219" s="13" t="s">
        <v>35</v>
      </c>
      <c r="AX219" s="13" t="s">
        <v>80</v>
      </c>
      <c r="AY219" s="242" t="s">
        <v>132</v>
      </c>
    </row>
    <row r="220" s="14" customFormat="1">
      <c r="A220" s="14"/>
      <c r="B220" s="243"/>
      <c r="C220" s="244"/>
      <c r="D220" s="234" t="s">
        <v>142</v>
      </c>
      <c r="E220" s="245" t="s">
        <v>1</v>
      </c>
      <c r="F220" s="246" t="s">
        <v>254</v>
      </c>
      <c r="G220" s="244"/>
      <c r="H220" s="247">
        <v>33.442</v>
      </c>
      <c r="I220" s="248"/>
      <c r="J220" s="244"/>
      <c r="K220" s="244"/>
      <c r="L220" s="249"/>
      <c r="M220" s="250"/>
      <c r="N220" s="251"/>
      <c r="O220" s="251"/>
      <c r="P220" s="251"/>
      <c r="Q220" s="251"/>
      <c r="R220" s="251"/>
      <c r="S220" s="251"/>
      <c r="T220" s="252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3" t="s">
        <v>142</v>
      </c>
      <c r="AU220" s="253" t="s">
        <v>89</v>
      </c>
      <c r="AV220" s="14" t="s">
        <v>89</v>
      </c>
      <c r="AW220" s="14" t="s">
        <v>35</v>
      </c>
      <c r="AX220" s="14" t="s">
        <v>80</v>
      </c>
      <c r="AY220" s="253" t="s">
        <v>132</v>
      </c>
    </row>
    <row r="221" s="14" customFormat="1">
      <c r="A221" s="14"/>
      <c r="B221" s="243"/>
      <c r="C221" s="244"/>
      <c r="D221" s="234" t="s">
        <v>142</v>
      </c>
      <c r="E221" s="245" t="s">
        <v>1</v>
      </c>
      <c r="F221" s="246" t="s">
        <v>255</v>
      </c>
      <c r="G221" s="244"/>
      <c r="H221" s="247">
        <v>-2.2189999999999999</v>
      </c>
      <c r="I221" s="248"/>
      <c r="J221" s="244"/>
      <c r="K221" s="244"/>
      <c r="L221" s="249"/>
      <c r="M221" s="250"/>
      <c r="N221" s="251"/>
      <c r="O221" s="251"/>
      <c r="P221" s="251"/>
      <c r="Q221" s="251"/>
      <c r="R221" s="251"/>
      <c r="S221" s="251"/>
      <c r="T221" s="252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3" t="s">
        <v>142</v>
      </c>
      <c r="AU221" s="253" t="s">
        <v>89</v>
      </c>
      <c r="AV221" s="14" t="s">
        <v>89</v>
      </c>
      <c r="AW221" s="14" t="s">
        <v>35</v>
      </c>
      <c r="AX221" s="14" t="s">
        <v>80</v>
      </c>
      <c r="AY221" s="253" t="s">
        <v>132</v>
      </c>
    </row>
    <row r="222" s="13" customFormat="1">
      <c r="A222" s="13"/>
      <c r="B222" s="232"/>
      <c r="C222" s="233"/>
      <c r="D222" s="234" t="s">
        <v>142</v>
      </c>
      <c r="E222" s="235" t="s">
        <v>1</v>
      </c>
      <c r="F222" s="236" t="s">
        <v>256</v>
      </c>
      <c r="G222" s="233"/>
      <c r="H222" s="235" t="s">
        <v>1</v>
      </c>
      <c r="I222" s="237"/>
      <c r="J222" s="233"/>
      <c r="K222" s="233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142</v>
      </c>
      <c r="AU222" s="242" t="s">
        <v>89</v>
      </c>
      <c r="AV222" s="13" t="s">
        <v>8</v>
      </c>
      <c r="AW222" s="13" t="s">
        <v>35</v>
      </c>
      <c r="AX222" s="13" t="s">
        <v>80</v>
      </c>
      <c r="AY222" s="242" t="s">
        <v>132</v>
      </c>
    </row>
    <row r="223" s="14" customFormat="1">
      <c r="A223" s="14"/>
      <c r="B223" s="243"/>
      <c r="C223" s="244"/>
      <c r="D223" s="234" t="s">
        <v>142</v>
      </c>
      <c r="E223" s="245" t="s">
        <v>1</v>
      </c>
      <c r="F223" s="246" t="s">
        <v>257</v>
      </c>
      <c r="G223" s="244"/>
      <c r="H223" s="247">
        <v>5.157</v>
      </c>
      <c r="I223" s="248"/>
      <c r="J223" s="244"/>
      <c r="K223" s="244"/>
      <c r="L223" s="249"/>
      <c r="M223" s="250"/>
      <c r="N223" s="251"/>
      <c r="O223" s="251"/>
      <c r="P223" s="251"/>
      <c r="Q223" s="251"/>
      <c r="R223" s="251"/>
      <c r="S223" s="251"/>
      <c r="T223" s="252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3" t="s">
        <v>142</v>
      </c>
      <c r="AU223" s="253" t="s">
        <v>89</v>
      </c>
      <c r="AV223" s="14" t="s">
        <v>89</v>
      </c>
      <c r="AW223" s="14" t="s">
        <v>35</v>
      </c>
      <c r="AX223" s="14" t="s">
        <v>80</v>
      </c>
      <c r="AY223" s="253" t="s">
        <v>132</v>
      </c>
    </row>
    <row r="224" s="13" customFormat="1">
      <c r="A224" s="13"/>
      <c r="B224" s="232"/>
      <c r="C224" s="233"/>
      <c r="D224" s="234" t="s">
        <v>142</v>
      </c>
      <c r="E224" s="235" t="s">
        <v>1</v>
      </c>
      <c r="F224" s="236" t="s">
        <v>258</v>
      </c>
      <c r="G224" s="233"/>
      <c r="H224" s="235" t="s">
        <v>1</v>
      </c>
      <c r="I224" s="237"/>
      <c r="J224" s="233"/>
      <c r="K224" s="233"/>
      <c r="L224" s="238"/>
      <c r="M224" s="239"/>
      <c r="N224" s="240"/>
      <c r="O224" s="240"/>
      <c r="P224" s="240"/>
      <c r="Q224" s="240"/>
      <c r="R224" s="240"/>
      <c r="S224" s="240"/>
      <c r="T224" s="241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2" t="s">
        <v>142</v>
      </c>
      <c r="AU224" s="242" t="s">
        <v>89</v>
      </c>
      <c r="AV224" s="13" t="s">
        <v>8</v>
      </c>
      <c r="AW224" s="13" t="s">
        <v>35</v>
      </c>
      <c r="AX224" s="13" t="s">
        <v>80</v>
      </c>
      <c r="AY224" s="242" t="s">
        <v>132</v>
      </c>
    </row>
    <row r="225" s="14" customFormat="1">
      <c r="A225" s="14"/>
      <c r="B225" s="243"/>
      <c r="C225" s="244"/>
      <c r="D225" s="234" t="s">
        <v>142</v>
      </c>
      <c r="E225" s="245" t="s">
        <v>1</v>
      </c>
      <c r="F225" s="246" t="s">
        <v>259</v>
      </c>
      <c r="G225" s="244"/>
      <c r="H225" s="247">
        <v>4.4800000000000004</v>
      </c>
      <c r="I225" s="248"/>
      <c r="J225" s="244"/>
      <c r="K225" s="244"/>
      <c r="L225" s="249"/>
      <c r="M225" s="250"/>
      <c r="N225" s="251"/>
      <c r="O225" s="251"/>
      <c r="P225" s="251"/>
      <c r="Q225" s="251"/>
      <c r="R225" s="251"/>
      <c r="S225" s="251"/>
      <c r="T225" s="252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3" t="s">
        <v>142</v>
      </c>
      <c r="AU225" s="253" t="s">
        <v>89</v>
      </c>
      <c r="AV225" s="14" t="s">
        <v>89</v>
      </c>
      <c r="AW225" s="14" t="s">
        <v>35</v>
      </c>
      <c r="AX225" s="14" t="s">
        <v>80</v>
      </c>
      <c r="AY225" s="253" t="s">
        <v>132</v>
      </c>
    </row>
    <row r="226" s="15" customFormat="1">
      <c r="A226" s="15"/>
      <c r="B226" s="254"/>
      <c r="C226" s="255"/>
      <c r="D226" s="234" t="s">
        <v>142</v>
      </c>
      <c r="E226" s="256" t="s">
        <v>1</v>
      </c>
      <c r="F226" s="257" t="s">
        <v>190</v>
      </c>
      <c r="G226" s="255"/>
      <c r="H226" s="258">
        <v>47.444000000000003</v>
      </c>
      <c r="I226" s="259"/>
      <c r="J226" s="255"/>
      <c r="K226" s="255"/>
      <c r="L226" s="260"/>
      <c r="M226" s="261"/>
      <c r="N226" s="262"/>
      <c r="O226" s="262"/>
      <c r="P226" s="262"/>
      <c r="Q226" s="262"/>
      <c r="R226" s="262"/>
      <c r="S226" s="262"/>
      <c r="T226" s="263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64" t="s">
        <v>142</v>
      </c>
      <c r="AU226" s="264" t="s">
        <v>89</v>
      </c>
      <c r="AV226" s="15" t="s">
        <v>140</v>
      </c>
      <c r="AW226" s="15" t="s">
        <v>35</v>
      </c>
      <c r="AX226" s="15" t="s">
        <v>8</v>
      </c>
      <c r="AY226" s="264" t="s">
        <v>132</v>
      </c>
    </row>
    <row r="227" s="2" customFormat="1" ht="37.8" customHeight="1">
      <c r="A227" s="39"/>
      <c r="B227" s="40"/>
      <c r="C227" s="219" t="s">
        <v>260</v>
      </c>
      <c r="D227" s="219" t="s">
        <v>135</v>
      </c>
      <c r="E227" s="220" t="s">
        <v>261</v>
      </c>
      <c r="F227" s="221" t="s">
        <v>262</v>
      </c>
      <c r="G227" s="222" t="s">
        <v>263</v>
      </c>
      <c r="H227" s="223">
        <v>1</v>
      </c>
      <c r="I227" s="224"/>
      <c r="J227" s="225">
        <f>ROUND(I227*H227,0)</f>
        <v>0</v>
      </c>
      <c r="K227" s="221" t="s">
        <v>1</v>
      </c>
      <c r="L227" s="45"/>
      <c r="M227" s="226" t="s">
        <v>1</v>
      </c>
      <c r="N227" s="227" t="s">
        <v>45</v>
      </c>
      <c r="O227" s="92"/>
      <c r="P227" s="228">
        <f>O227*H227</f>
        <v>0</v>
      </c>
      <c r="Q227" s="228">
        <v>0</v>
      </c>
      <c r="R227" s="228">
        <f>Q227*H227</f>
        <v>0</v>
      </c>
      <c r="S227" s="228">
        <v>0.068000000000000005</v>
      </c>
      <c r="T227" s="229">
        <f>S227*H227</f>
        <v>0.068000000000000005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30" t="s">
        <v>140</v>
      </c>
      <c r="AT227" s="230" t="s">
        <v>135</v>
      </c>
      <c r="AU227" s="230" t="s">
        <v>89</v>
      </c>
      <c r="AY227" s="18" t="s">
        <v>132</v>
      </c>
      <c r="BE227" s="231">
        <f>IF(N227="základní",J227,0)</f>
        <v>0</v>
      </c>
      <c r="BF227" s="231">
        <f>IF(N227="snížená",J227,0)</f>
        <v>0</v>
      </c>
      <c r="BG227" s="231">
        <f>IF(N227="zákl. přenesená",J227,0)</f>
        <v>0</v>
      </c>
      <c r="BH227" s="231">
        <f>IF(N227="sníž. přenesená",J227,0)</f>
        <v>0</v>
      </c>
      <c r="BI227" s="231">
        <f>IF(N227="nulová",J227,0)</f>
        <v>0</v>
      </c>
      <c r="BJ227" s="18" t="s">
        <v>8</v>
      </c>
      <c r="BK227" s="231">
        <f>ROUND(I227*H227,0)</f>
        <v>0</v>
      </c>
      <c r="BL227" s="18" t="s">
        <v>140</v>
      </c>
      <c r="BM227" s="230" t="s">
        <v>264</v>
      </c>
    </row>
    <row r="228" s="2" customFormat="1" ht="37.8" customHeight="1">
      <c r="A228" s="39"/>
      <c r="B228" s="40"/>
      <c r="C228" s="219" t="s">
        <v>265</v>
      </c>
      <c r="D228" s="219" t="s">
        <v>135</v>
      </c>
      <c r="E228" s="220" t="s">
        <v>266</v>
      </c>
      <c r="F228" s="221" t="s">
        <v>267</v>
      </c>
      <c r="G228" s="222" t="s">
        <v>263</v>
      </c>
      <c r="H228" s="223">
        <v>1</v>
      </c>
      <c r="I228" s="224"/>
      <c r="J228" s="225">
        <f>ROUND(I228*H228,0)</f>
        <v>0</v>
      </c>
      <c r="K228" s="221" t="s">
        <v>1</v>
      </c>
      <c r="L228" s="45"/>
      <c r="M228" s="226" t="s">
        <v>1</v>
      </c>
      <c r="N228" s="227" t="s">
        <v>45</v>
      </c>
      <c r="O228" s="92"/>
      <c r="P228" s="228">
        <f>O228*H228</f>
        <v>0</v>
      </c>
      <c r="Q228" s="228">
        <v>0</v>
      </c>
      <c r="R228" s="228">
        <f>Q228*H228</f>
        <v>0</v>
      </c>
      <c r="S228" s="228">
        <v>0.068000000000000005</v>
      </c>
      <c r="T228" s="229">
        <f>S228*H228</f>
        <v>0.068000000000000005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30" t="s">
        <v>140</v>
      </c>
      <c r="AT228" s="230" t="s">
        <v>135</v>
      </c>
      <c r="AU228" s="230" t="s">
        <v>89</v>
      </c>
      <c r="AY228" s="18" t="s">
        <v>132</v>
      </c>
      <c r="BE228" s="231">
        <f>IF(N228="základní",J228,0)</f>
        <v>0</v>
      </c>
      <c r="BF228" s="231">
        <f>IF(N228="snížená",J228,0)</f>
        <v>0</v>
      </c>
      <c r="BG228" s="231">
        <f>IF(N228="zákl. přenesená",J228,0)</f>
        <v>0</v>
      </c>
      <c r="BH228" s="231">
        <f>IF(N228="sníž. přenesená",J228,0)</f>
        <v>0</v>
      </c>
      <c r="BI228" s="231">
        <f>IF(N228="nulová",J228,0)</f>
        <v>0</v>
      </c>
      <c r="BJ228" s="18" t="s">
        <v>8</v>
      </c>
      <c r="BK228" s="231">
        <f>ROUND(I228*H228,0)</f>
        <v>0</v>
      </c>
      <c r="BL228" s="18" t="s">
        <v>140</v>
      </c>
      <c r="BM228" s="230" t="s">
        <v>268</v>
      </c>
    </row>
    <row r="229" s="2" customFormat="1" ht="33" customHeight="1">
      <c r="A229" s="39"/>
      <c r="B229" s="40"/>
      <c r="C229" s="219" t="s">
        <v>269</v>
      </c>
      <c r="D229" s="219" t="s">
        <v>135</v>
      </c>
      <c r="E229" s="220" t="s">
        <v>270</v>
      </c>
      <c r="F229" s="221" t="s">
        <v>271</v>
      </c>
      <c r="G229" s="222" t="s">
        <v>138</v>
      </c>
      <c r="H229" s="223">
        <v>6.5839999999999996</v>
      </c>
      <c r="I229" s="224"/>
      <c r="J229" s="225">
        <f>ROUND(I229*H229,0)</f>
        <v>0</v>
      </c>
      <c r="K229" s="221" t="s">
        <v>139</v>
      </c>
      <c r="L229" s="45"/>
      <c r="M229" s="226" t="s">
        <v>1</v>
      </c>
      <c r="N229" s="227" t="s">
        <v>45</v>
      </c>
      <c r="O229" s="92"/>
      <c r="P229" s="228">
        <f>O229*H229</f>
        <v>0</v>
      </c>
      <c r="Q229" s="228">
        <v>0</v>
      </c>
      <c r="R229" s="228">
        <f>Q229*H229</f>
        <v>0</v>
      </c>
      <c r="S229" s="228">
        <v>0.023300000000000001</v>
      </c>
      <c r="T229" s="229">
        <f>S229*H229</f>
        <v>0.15340719999999999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30" t="s">
        <v>140</v>
      </c>
      <c r="AT229" s="230" t="s">
        <v>135</v>
      </c>
      <c r="AU229" s="230" t="s">
        <v>89</v>
      </c>
      <c r="AY229" s="18" t="s">
        <v>132</v>
      </c>
      <c r="BE229" s="231">
        <f>IF(N229="základní",J229,0)</f>
        <v>0</v>
      </c>
      <c r="BF229" s="231">
        <f>IF(N229="snížená",J229,0)</f>
        <v>0</v>
      </c>
      <c r="BG229" s="231">
        <f>IF(N229="zákl. přenesená",J229,0)</f>
        <v>0</v>
      </c>
      <c r="BH229" s="231">
        <f>IF(N229="sníž. přenesená",J229,0)</f>
        <v>0</v>
      </c>
      <c r="BI229" s="231">
        <f>IF(N229="nulová",J229,0)</f>
        <v>0</v>
      </c>
      <c r="BJ229" s="18" t="s">
        <v>8</v>
      </c>
      <c r="BK229" s="231">
        <f>ROUND(I229*H229,0)</f>
        <v>0</v>
      </c>
      <c r="BL229" s="18" t="s">
        <v>140</v>
      </c>
      <c r="BM229" s="230" t="s">
        <v>272</v>
      </c>
    </row>
    <row r="230" s="13" customFormat="1">
      <c r="A230" s="13"/>
      <c r="B230" s="232"/>
      <c r="C230" s="233"/>
      <c r="D230" s="234" t="s">
        <v>142</v>
      </c>
      <c r="E230" s="235" t="s">
        <v>1</v>
      </c>
      <c r="F230" s="236" t="s">
        <v>155</v>
      </c>
      <c r="G230" s="233"/>
      <c r="H230" s="235" t="s">
        <v>1</v>
      </c>
      <c r="I230" s="237"/>
      <c r="J230" s="233"/>
      <c r="K230" s="233"/>
      <c r="L230" s="238"/>
      <c r="M230" s="239"/>
      <c r="N230" s="240"/>
      <c r="O230" s="240"/>
      <c r="P230" s="240"/>
      <c r="Q230" s="240"/>
      <c r="R230" s="240"/>
      <c r="S230" s="240"/>
      <c r="T230" s="241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42" t="s">
        <v>142</v>
      </c>
      <c r="AU230" s="242" t="s">
        <v>89</v>
      </c>
      <c r="AV230" s="13" t="s">
        <v>8</v>
      </c>
      <c r="AW230" s="13" t="s">
        <v>35</v>
      </c>
      <c r="AX230" s="13" t="s">
        <v>80</v>
      </c>
      <c r="AY230" s="242" t="s">
        <v>132</v>
      </c>
    </row>
    <row r="231" s="14" customFormat="1">
      <c r="A231" s="14"/>
      <c r="B231" s="243"/>
      <c r="C231" s="244"/>
      <c r="D231" s="234" t="s">
        <v>142</v>
      </c>
      <c r="E231" s="245" t="s">
        <v>1</v>
      </c>
      <c r="F231" s="246" t="s">
        <v>156</v>
      </c>
      <c r="G231" s="244"/>
      <c r="H231" s="247">
        <v>6.5839999999999996</v>
      </c>
      <c r="I231" s="248"/>
      <c r="J231" s="244"/>
      <c r="K231" s="244"/>
      <c r="L231" s="249"/>
      <c r="M231" s="250"/>
      <c r="N231" s="251"/>
      <c r="O231" s="251"/>
      <c r="P231" s="251"/>
      <c r="Q231" s="251"/>
      <c r="R231" s="251"/>
      <c r="S231" s="251"/>
      <c r="T231" s="252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53" t="s">
        <v>142</v>
      </c>
      <c r="AU231" s="253" t="s">
        <v>89</v>
      </c>
      <c r="AV231" s="14" t="s">
        <v>89</v>
      </c>
      <c r="AW231" s="14" t="s">
        <v>35</v>
      </c>
      <c r="AX231" s="14" t="s">
        <v>8</v>
      </c>
      <c r="AY231" s="253" t="s">
        <v>132</v>
      </c>
    </row>
    <row r="232" s="2" customFormat="1" ht="24.15" customHeight="1">
      <c r="A232" s="39"/>
      <c r="B232" s="40"/>
      <c r="C232" s="219" t="s">
        <v>273</v>
      </c>
      <c r="D232" s="219" t="s">
        <v>135</v>
      </c>
      <c r="E232" s="220" t="s">
        <v>274</v>
      </c>
      <c r="F232" s="221" t="s">
        <v>275</v>
      </c>
      <c r="G232" s="222" t="s">
        <v>138</v>
      </c>
      <c r="H232" s="223">
        <v>6.5839999999999996</v>
      </c>
      <c r="I232" s="224"/>
      <c r="J232" s="225">
        <f>ROUND(I232*H232,0)</f>
        <v>0</v>
      </c>
      <c r="K232" s="221" t="s">
        <v>139</v>
      </c>
      <c r="L232" s="45"/>
      <c r="M232" s="226" t="s">
        <v>1</v>
      </c>
      <c r="N232" s="227" t="s">
        <v>45</v>
      </c>
      <c r="O232" s="92"/>
      <c r="P232" s="228">
        <f>O232*H232</f>
        <v>0</v>
      </c>
      <c r="Q232" s="228">
        <v>0</v>
      </c>
      <c r="R232" s="228">
        <f>Q232*H232</f>
        <v>0</v>
      </c>
      <c r="S232" s="228">
        <v>0</v>
      </c>
      <c r="T232" s="229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30" t="s">
        <v>140</v>
      </c>
      <c r="AT232" s="230" t="s">
        <v>135</v>
      </c>
      <c r="AU232" s="230" t="s">
        <v>89</v>
      </c>
      <c r="AY232" s="18" t="s">
        <v>132</v>
      </c>
      <c r="BE232" s="231">
        <f>IF(N232="základní",J232,0)</f>
        <v>0</v>
      </c>
      <c r="BF232" s="231">
        <f>IF(N232="snížená",J232,0)</f>
        <v>0</v>
      </c>
      <c r="BG232" s="231">
        <f>IF(N232="zákl. přenesená",J232,0)</f>
        <v>0</v>
      </c>
      <c r="BH232" s="231">
        <f>IF(N232="sníž. přenesená",J232,0)</f>
        <v>0</v>
      </c>
      <c r="BI232" s="231">
        <f>IF(N232="nulová",J232,0)</f>
        <v>0</v>
      </c>
      <c r="BJ232" s="18" t="s">
        <v>8</v>
      </c>
      <c r="BK232" s="231">
        <f>ROUND(I232*H232,0)</f>
        <v>0</v>
      </c>
      <c r="BL232" s="18" t="s">
        <v>140</v>
      </c>
      <c r="BM232" s="230" t="s">
        <v>276</v>
      </c>
    </row>
    <row r="233" s="2" customFormat="1" ht="37.8" customHeight="1">
      <c r="A233" s="39"/>
      <c r="B233" s="40"/>
      <c r="C233" s="219" t="s">
        <v>277</v>
      </c>
      <c r="D233" s="219" t="s">
        <v>135</v>
      </c>
      <c r="E233" s="220" t="s">
        <v>278</v>
      </c>
      <c r="F233" s="221" t="s">
        <v>279</v>
      </c>
      <c r="G233" s="222" t="s">
        <v>263</v>
      </c>
      <c r="H233" s="223">
        <v>1</v>
      </c>
      <c r="I233" s="224"/>
      <c r="J233" s="225">
        <f>ROUND(I233*H233,0)</f>
        <v>0</v>
      </c>
      <c r="K233" s="221" t="s">
        <v>1</v>
      </c>
      <c r="L233" s="45"/>
      <c r="M233" s="226" t="s">
        <v>1</v>
      </c>
      <c r="N233" s="227" t="s">
        <v>45</v>
      </c>
      <c r="O233" s="92"/>
      <c r="P233" s="228">
        <f>O233*H233</f>
        <v>0</v>
      </c>
      <c r="Q233" s="228">
        <v>0</v>
      </c>
      <c r="R233" s="228">
        <f>Q233*H233</f>
        <v>0</v>
      </c>
      <c r="S233" s="228">
        <v>0</v>
      </c>
      <c r="T233" s="229">
        <f>S233*H233</f>
        <v>0</v>
      </c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R233" s="230" t="s">
        <v>140</v>
      </c>
      <c r="AT233" s="230" t="s">
        <v>135</v>
      </c>
      <c r="AU233" s="230" t="s">
        <v>89</v>
      </c>
      <c r="AY233" s="18" t="s">
        <v>132</v>
      </c>
      <c r="BE233" s="231">
        <f>IF(N233="základní",J233,0)</f>
        <v>0</v>
      </c>
      <c r="BF233" s="231">
        <f>IF(N233="snížená",J233,0)</f>
        <v>0</v>
      </c>
      <c r="BG233" s="231">
        <f>IF(N233="zákl. přenesená",J233,0)</f>
        <v>0</v>
      </c>
      <c r="BH233" s="231">
        <f>IF(N233="sníž. přenesená",J233,0)</f>
        <v>0</v>
      </c>
      <c r="BI233" s="231">
        <f>IF(N233="nulová",J233,0)</f>
        <v>0</v>
      </c>
      <c r="BJ233" s="18" t="s">
        <v>8</v>
      </c>
      <c r="BK233" s="231">
        <f>ROUND(I233*H233,0)</f>
        <v>0</v>
      </c>
      <c r="BL233" s="18" t="s">
        <v>140</v>
      </c>
      <c r="BM233" s="230" t="s">
        <v>280</v>
      </c>
    </row>
    <row r="234" s="12" customFormat="1" ht="22.8" customHeight="1">
      <c r="A234" s="12"/>
      <c r="B234" s="203"/>
      <c r="C234" s="204"/>
      <c r="D234" s="205" t="s">
        <v>79</v>
      </c>
      <c r="E234" s="217" t="s">
        <v>281</v>
      </c>
      <c r="F234" s="217" t="s">
        <v>282</v>
      </c>
      <c r="G234" s="204"/>
      <c r="H234" s="204"/>
      <c r="I234" s="207"/>
      <c r="J234" s="218">
        <f>BK234</f>
        <v>0</v>
      </c>
      <c r="K234" s="204"/>
      <c r="L234" s="209"/>
      <c r="M234" s="210"/>
      <c r="N234" s="211"/>
      <c r="O234" s="211"/>
      <c r="P234" s="212">
        <f>SUM(P235:P239)</f>
        <v>0</v>
      </c>
      <c r="Q234" s="211"/>
      <c r="R234" s="212">
        <f>SUM(R235:R239)</f>
        <v>0</v>
      </c>
      <c r="S234" s="211"/>
      <c r="T234" s="213">
        <f>SUM(T235:T239)</f>
        <v>0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R234" s="214" t="s">
        <v>8</v>
      </c>
      <c r="AT234" s="215" t="s">
        <v>79</v>
      </c>
      <c r="AU234" s="215" t="s">
        <v>8</v>
      </c>
      <c r="AY234" s="214" t="s">
        <v>132</v>
      </c>
      <c r="BK234" s="216">
        <f>SUM(BK235:BK239)</f>
        <v>0</v>
      </c>
    </row>
    <row r="235" s="2" customFormat="1" ht="24.15" customHeight="1">
      <c r="A235" s="39"/>
      <c r="B235" s="40"/>
      <c r="C235" s="219" t="s">
        <v>283</v>
      </c>
      <c r="D235" s="219" t="s">
        <v>135</v>
      </c>
      <c r="E235" s="220" t="s">
        <v>284</v>
      </c>
      <c r="F235" s="221" t="s">
        <v>285</v>
      </c>
      <c r="G235" s="222" t="s">
        <v>286</v>
      </c>
      <c r="H235" s="223">
        <v>9.3480000000000008</v>
      </c>
      <c r="I235" s="224"/>
      <c r="J235" s="225">
        <f>ROUND(I235*H235,0)</f>
        <v>0</v>
      </c>
      <c r="K235" s="221" t="s">
        <v>139</v>
      </c>
      <c r="L235" s="45"/>
      <c r="M235" s="226" t="s">
        <v>1</v>
      </c>
      <c r="N235" s="227" t="s">
        <v>45</v>
      </c>
      <c r="O235" s="92"/>
      <c r="P235" s="228">
        <f>O235*H235</f>
        <v>0</v>
      </c>
      <c r="Q235" s="228">
        <v>0</v>
      </c>
      <c r="R235" s="228">
        <f>Q235*H235</f>
        <v>0</v>
      </c>
      <c r="S235" s="228">
        <v>0</v>
      </c>
      <c r="T235" s="229">
        <f>S235*H235</f>
        <v>0</v>
      </c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R235" s="230" t="s">
        <v>140</v>
      </c>
      <c r="AT235" s="230" t="s">
        <v>135</v>
      </c>
      <c r="AU235" s="230" t="s">
        <v>89</v>
      </c>
      <c r="AY235" s="18" t="s">
        <v>132</v>
      </c>
      <c r="BE235" s="231">
        <f>IF(N235="základní",J235,0)</f>
        <v>0</v>
      </c>
      <c r="BF235" s="231">
        <f>IF(N235="snížená",J235,0)</f>
        <v>0</v>
      </c>
      <c r="BG235" s="231">
        <f>IF(N235="zákl. přenesená",J235,0)</f>
        <v>0</v>
      </c>
      <c r="BH235" s="231">
        <f>IF(N235="sníž. přenesená",J235,0)</f>
        <v>0</v>
      </c>
      <c r="BI235" s="231">
        <f>IF(N235="nulová",J235,0)</f>
        <v>0</v>
      </c>
      <c r="BJ235" s="18" t="s">
        <v>8</v>
      </c>
      <c r="BK235" s="231">
        <f>ROUND(I235*H235,0)</f>
        <v>0</v>
      </c>
      <c r="BL235" s="18" t="s">
        <v>140</v>
      </c>
      <c r="BM235" s="230" t="s">
        <v>287</v>
      </c>
    </row>
    <row r="236" s="2" customFormat="1" ht="24.15" customHeight="1">
      <c r="A236" s="39"/>
      <c r="B236" s="40"/>
      <c r="C236" s="219" t="s">
        <v>288</v>
      </c>
      <c r="D236" s="219" t="s">
        <v>135</v>
      </c>
      <c r="E236" s="220" t="s">
        <v>289</v>
      </c>
      <c r="F236" s="221" t="s">
        <v>290</v>
      </c>
      <c r="G236" s="222" t="s">
        <v>286</v>
      </c>
      <c r="H236" s="223">
        <v>9.3480000000000008</v>
      </c>
      <c r="I236" s="224"/>
      <c r="J236" s="225">
        <f>ROUND(I236*H236,0)</f>
        <v>0</v>
      </c>
      <c r="K236" s="221" t="s">
        <v>139</v>
      </c>
      <c r="L236" s="45"/>
      <c r="M236" s="226" t="s">
        <v>1</v>
      </c>
      <c r="N236" s="227" t="s">
        <v>45</v>
      </c>
      <c r="O236" s="92"/>
      <c r="P236" s="228">
        <f>O236*H236</f>
        <v>0</v>
      </c>
      <c r="Q236" s="228">
        <v>0</v>
      </c>
      <c r="R236" s="228">
        <f>Q236*H236</f>
        <v>0</v>
      </c>
      <c r="S236" s="228">
        <v>0</v>
      </c>
      <c r="T236" s="229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30" t="s">
        <v>140</v>
      </c>
      <c r="AT236" s="230" t="s">
        <v>135</v>
      </c>
      <c r="AU236" s="230" t="s">
        <v>89</v>
      </c>
      <c r="AY236" s="18" t="s">
        <v>132</v>
      </c>
      <c r="BE236" s="231">
        <f>IF(N236="základní",J236,0)</f>
        <v>0</v>
      </c>
      <c r="BF236" s="231">
        <f>IF(N236="snížená",J236,0)</f>
        <v>0</v>
      </c>
      <c r="BG236" s="231">
        <f>IF(N236="zákl. přenesená",J236,0)</f>
        <v>0</v>
      </c>
      <c r="BH236" s="231">
        <f>IF(N236="sníž. přenesená",J236,0)</f>
        <v>0</v>
      </c>
      <c r="BI236" s="231">
        <f>IF(N236="nulová",J236,0)</f>
        <v>0</v>
      </c>
      <c r="BJ236" s="18" t="s">
        <v>8</v>
      </c>
      <c r="BK236" s="231">
        <f>ROUND(I236*H236,0)</f>
        <v>0</v>
      </c>
      <c r="BL236" s="18" t="s">
        <v>140</v>
      </c>
      <c r="BM236" s="230" t="s">
        <v>291</v>
      </c>
    </row>
    <row r="237" s="2" customFormat="1" ht="24.15" customHeight="1">
      <c r="A237" s="39"/>
      <c r="B237" s="40"/>
      <c r="C237" s="219" t="s">
        <v>292</v>
      </c>
      <c r="D237" s="219" t="s">
        <v>135</v>
      </c>
      <c r="E237" s="220" t="s">
        <v>293</v>
      </c>
      <c r="F237" s="221" t="s">
        <v>294</v>
      </c>
      <c r="G237" s="222" t="s">
        <v>286</v>
      </c>
      <c r="H237" s="223">
        <v>177.612</v>
      </c>
      <c r="I237" s="224"/>
      <c r="J237" s="225">
        <f>ROUND(I237*H237,0)</f>
        <v>0</v>
      </c>
      <c r="K237" s="221" t="s">
        <v>139</v>
      </c>
      <c r="L237" s="45"/>
      <c r="M237" s="226" t="s">
        <v>1</v>
      </c>
      <c r="N237" s="227" t="s">
        <v>45</v>
      </c>
      <c r="O237" s="92"/>
      <c r="P237" s="228">
        <f>O237*H237</f>
        <v>0</v>
      </c>
      <c r="Q237" s="228">
        <v>0</v>
      </c>
      <c r="R237" s="228">
        <f>Q237*H237</f>
        <v>0</v>
      </c>
      <c r="S237" s="228">
        <v>0</v>
      </c>
      <c r="T237" s="229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30" t="s">
        <v>140</v>
      </c>
      <c r="AT237" s="230" t="s">
        <v>135</v>
      </c>
      <c r="AU237" s="230" t="s">
        <v>89</v>
      </c>
      <c r="AY237" s="18" t="s">
        <v>132</v>
      </c>
      <c r="BE237" s="231">
        <f>IF(N237="základní",J237,0)</f>
        <v>0</v>
      </c>
      <c r="BF237" s="231">
        <f>IF(N237="snížená",J237,0)</f>
        <v>0</v>
      </c>
      <c r="BG237" s="231">
        <f>IF(N237="zákl. přenesená",J237,0)</f>
        <v>0</v>
      </c>
      <c r="BH237" s="231">
        <f>IF(N237="sníž. přenesená",J237,0)</f>
        <v>0</v>
      </c>
      <c r="BI237" s="231">
        <f>IF(N237="nulová",J237,0)</f>
        <v>0</v>
      </c>
      <c r="BJ237" s="18" t="s">
        <v>8</v>
      </c>
      <c r="BK237" s="231">
        <f>ROUND(I237*H237,0)</f>
        <v>0</v>
      </c>
      <c r="BL237" s="18" t="s">
        <v>140</v>
      </c>
      <c r="BM237" s="230" t="s">
        <v>295</v>
      </c>
    </row>
    <row r="238" s="14" customFormat="1">
      <c r="A238" s="14"/>
      <c r="B238" s="243"/>
      <c r="C238" s="244"/>
      <c r="D238" s="234" t="s">
        <v>142</v>
      </c>
      <c r="E238" s="244"/>
      <c r="F238" s="246" t="s">
        <v>296</v>
      </c>
      <c r="G238" s="244"/>
      <c r="H238" s="247">
        <v>177.612</v>
      </c>
      <c r="I238" s="248"/>
      <c r="J238" s="244"/>
      <c r="K238" s="244"/>
      <c r="L238" s="249"/>
      <c r="M238" s="250"/>
      <c r="N238" s="251"/>
      <c r="O238" s="251"/>
      <c r="P238" s="251"/>
      <c r="Q238" s="251"/>
      <c r="R238" s="251"/>
      <c r="S238" s="251"/>
      <c r="T238" s="252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53" t="s">
        <v>142</v>
      </c>
      <c r="AU238" s="253" t="s">
        <v>89</v>
      </c>
      <c r="AV238" s="14" t="s">
        <v>89</v>
      </c>
      <c r="AW238" s="14" t="s">
        <v>4</v>
      </c>
      <c r="AX238" s="14" t="s">
        <v>8</v>
      </c>
      <c r="AY238" s="253" t="s">
        <v>132</v>
      </c>
    </row>
    <row r="239" s="2" customFormat="1" ht="33" customHeight="1">
      <c r="A239" s="39"/>
      <c r="B239" s="40"/>
      <c r="C239" s="219" t="s">
        <v>297</v>
      </c>
      <c r="D239" s="219" t="s">
        <v>135</v>
      </c>
      <c r="E239" s="220" t="s">
        <v>298</v>
      </c>
      <c r="F239" s="221" t="s">
        <v>299</v>
      </c>
      <c r="G239" s="222" t="s">
        <v>286</v>
      </c>
      <c r="H239" s="223">
        <v>9.3480000000000008</v>
      </c>
      <c r="I239" s="224"/>
      <c r="J239" s="225">
        <f>ROUND(I239*H239,0)</f>
        <v>0</v>
      </c>
      <c r="K239" s="221" t="s">
        <v>139</v>
      </c>
      <c r="L239" s="45"/>
      <c r="M239" s="226" t="s">
        <v>1</v>
      </c>
      <c r="N239" s="227" t="s">
        <v>45</v>
      </c>
      <c r="O239" s="92"/>
      <c r="P239" s="228">
        <f>O239*H239</f>
        <v>0</v>
      </c>
      <c r="Q239" s="228">
        <v>0</v>
      </c>
      <c r="R239" s="228">
        <f>Q239*H239</f>
        <v>0</v>
      </c>
      <c r="S239" s="228">
        <v>0</v>
      </c>
      <c r="T239" s="229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30" t="s">
        <v>140</v>
      </c>
      <c r="AT239" s="230" t="s">
        <v>135</v>
      </c>
      <c r="AU239" s="230" t="s">
        <v>89</v>
      </c>
      <c r="AY239" s="18" t="s">
        <v>132</v>
      </c>
      <c r="BE239" s="231">
        <f>IF(N239="základní",J239,0)</f>
        <v>0</v>
      </c>
      <c r="BF239" s="231">
        <f>IF(N239="snížená",J239,0)</f>
        <v>0</v>
      </c>
      <c r="BG239" s="231">
        <f>IF(N239="zákl. přenesená",J239,0)</f>
        <v>0</v>
      </c>
      <c r="BH239" s="231">
        <f>IF(N239="sníž. přenesená",J239,0)</f>
        <v>0</v>
      </c>
      <c r="BI239" s="231">
        <f>IF(N239="nulová",J239,0)</f>
        <v>0</v>
      </c>
      <c r="BJ239" s="18" t="s">
        <v>8</v>
      </c>
      <c r="BK239" s="231">
        <f>ROUND(I239*H239,0)</f>
        <v>0</v>
      </c>
      <c r="BL239" s="18" t="s">
        <v>140</v>
      </c>
      <c r="BM239" s="230" t="s">
        <v>300</v>
      </c>
    </row>
    <row r="240" s="12" customFormat="1" ht="22.8" customHeight="1">
      <c r="A240" s="12"/>
      <c r="B240" s="203"/>
      <c r="C240" s="204"/>
      <c r="D240" s="205" t="s">
        <v>79</v>
      </c>
      <c r="E240" s="217" t="s">
        <v>301</v>
      </c>
      <c r="F240" s="217" t="s">
        <v>302</v>
      </c>
      <c r="G240" s="204"/>
      <c r="H240" s="204"/>
      <c r="I240" s="207"/>
      <c r="J240" s="218">
        <f>BK240</f>
        <v>0</v>
      </c>
      <c r="K240" s="204"/>
      <c r="L240" s="209"/>
      <c r="M240" s="210"/>
      <c r="N240" s="211"/>
      <c r="O240" s="211"/>
      <c r="P240" s="212">
        <f>P241</f>
        <v>0</v>
      </c>
      <c r="Q240" s="211"/>
      <c r="R240" s="212">
        <f>R241</f>
        <v>0</v>
      </c>
      <c r="S240" s="211"/>
      <c r="T240" s="213">
        <f>T241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4" t="s">
        <v>8</v>
      </c>
      <c r="AT240" s="215" t="s">
        <v>79</v>
      </c>
      <c r="AU240" s="215" t="s">
        <v>8</v>
      </c>
      <c r="AY240" s="214" t="s">
        <v>132</v>
      </c>
      <c r="BK240" s="216">
        <f>BK241</f>
        <v>0</v>
      </c>
    </row>
    <row r="241" s="2" customFormat="1" ht="16.5" customHeight="1">
      <c r="A241" s="39"/>
      <c r="B241" s="40"/>
      <c r="C241" s="219" t="s">
        <v>303</v>
      </c>
      <c r="D241" s="219" t="s">
        <v>135</v>
      </c>
      <c r="E241" s="220" t="s">
        <v>304</v>
      </c>
      <c r="F241" s="221" t="s">
        <v>305</v>
      </c>
      <c r="G241" s="222" t="s">
        <v>286</v>
      </c>
      <c r="H241" s="223">
        <v>3.1259999999999999</v>
      </c>
      <c r="I241" s="224"/>
      <c r="J241" s="225">
        <f>ROUND(I241*H241,0)</f>
        <v>0</v>
      </c>
      <c r="K241" s="221" t="s">
        <v>139</v>
      </c>
      <c r="L241" s="45"/>
      <c r="M241" s="226" t="s">
        <v>1</v>
      </c>
      <c r="N241" s="227" t="s">
        <v>45</v>
      </c>
      <c r="O241" s="92"/>
      <c r="P241" s="228">
        <f>O241*H241</f>
        <v>0</v>
      </c>
      <c r="Q241" s="228">
        <v>0</v>
      </c>
      <c r="R241" s="228">
        <f>Q241*H241</f>
        <v>0</v>
      </c>
      <c r="S241" s="228">
        <v>0</v>
      </c>
      <c r="T241" s="229">
        <f>S241*H241</f>
        <v>0</v>
      </c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R241" s="230" t="s">
        <v>140</v>
      </c>
      <c r="AT241" s="230" t="s">
        <v>135</v>
      </c>
      <c r="AU241" s="230" t="s">
        <v>89</v>
      </c>
      <c r="AY241" s="18" t="s">
        <v>132</v>
      </c>
      <c r="BE241" s="231">
        <f>IF(N241="základní",J241,0)</f>
        <v>0</v>
      </c>
      <c r="BF241" s="231">
        <f>IF(N241="snížená",J241,0)</f>
        <v>0</v>
      </c>
      <c r="BG241" s="231">
        <f>IF(N241="zákl. přenesená",J241,0)</f>
        <v>0</v>
      </c>
      <c r="BH241" s="231">
        <f>IF(N241="sníž. přenesená",J241,0)</f>
        <v>0</v>
      </c>
      <c r="BI241" s="231">
        <f>IF(N241="nulová",J241,0)</f>
        <v>0</v>
      </c>
      <c r="BJ241" s="18" t="s">
        <v>8</v>
      </c>
      <c r="BK241" s="231">
        <f>ROUND(I241*H241,0)</f>
        <v>0</v>
      </c>
      <c r="BL241" s="18" t="s">
        <v>140</v>
      </c>
      <c r="BM241" s="230" t="s">
        <v>306</v>
      </c>
    </row>
    <row r="242" s="12" customFormat="1" ht="25.92" customHeight="1">
      <c r="A242" s="12"/>
      <c r="B242" s="203"/>
      <c r="C242" s="204"/>
      <c r="D242" s="205" t="s">
        <v>79</v>
      </c>
      <c r="E242" s="206" t="s">
        <v>307</v>
      </c>
      <c r="F242" s="206" t="s">
        <v>308</v>
      </c>
      <c r="G242" s="204"/>
      <c r="H242" s="204"/>
      <c r="I242" s="207"/>
      <c r="J242" s="208">
        <f>BK242</f>
        <v>0</v>
      </c>
      <c r="K242" s="204"/>
      <c r="L242" s="209"/>
      <c r="M242" s="210"/>
      <c r="N242" s="211"/>
      <c r="O242" s="211"/>
      <c r="P242" s="212">
        <f>P243+P250+P252+P254+P257+P263+P269+P280+P322</f>
        <v>0</v>
      </c>
      <c r="Q242" s="211"/>
      <c r="R242" s="212">
        <f>R243+R250+R252+R254+R257+R263+R269+R280+R322</f>
        <v>1.4876647599999999</v>
      </c>
      <c r="S242" s="211"/>
      <c r="T242" s="213">
        <f>T243+T250+T252+T254+T257+T263+T269+T280+T322</f>
        <v>1.5648118699999998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4" t="s">
        <v>89</v>
      </c>
      <c r="AT242" s="215" t="s">
        <v>79</v>
      </c>
      <c r="AU242" s="215" t="s">
        <v>80</v>
      </c>
      <c r="AY242" s="214" t="s">
        <v>132</v>
      </c>
      <c r="BK242" s="216">
        <f>BK243+BK250+BK252+BK254+BK257+BK263+BK269+BK280+BK322</f>
        <v>0</v>
      </c>
    </row>
    <row r="243" s="12" customFormat="1" ht="22.8" customHeight="1">
      <c r="A243" s="12"/>
      <c r="B243" s="203"/>
      <c r="C243" s="204"/>
      <c r="D243" s="205" t="s">
        <v>79</v>
      </c>
      <c r="E243" s="217" t="s">
        <v>309</v>
      </c>
      <c r="F243" s="217" t="s">
        <v>310</v>
      </c>
      <c r="G243" s="204"/>
      <c r="H243" s="204"/>
      <c r="I243" s="207"/>
      <c r="J243" s="218">
        <f>BK243</f>
        <v>0</v>
      </c>
      <c r="K243" s="204"/>
      <c r="L243" s="209"/>
      <c r="M243" s="210"/>
      <c r="N243" s="211"/>
      <c r="O243" s="211"/>
      <c r="P243" s="212">
        <f>SUM(P244:P249)</f>
        <v>0</v>
      </c>
      <c r="Q243" s="211"/>
      <c r="R243" s="212">
        <f>SUM(R244:R249)</f>
        <v>0.010079999999999999</v>
      </c>
      <c r="S243" s="211"/>
      <c r="T243" s="213">
        <f>SUM(T244:T249)</f>
        <v>0.38564999999999999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4" t="s">
        <v>89</v>
      </c>
      <c r="AT243" s="215" t="s">
        <v>79</v>
      </c>
      <c r="AU243" s="215" t="s">
        <v>8</v>
      </c>
      <c r="AY243" s="214" t="s">
        <v>132</v>
      </c>
      <c r="BK243" s="216">
        <f>SUM(BK244:BK249)</f>
        <v>0</v>
      </c>
    </row>
    <row r="244" s="2" customFormat="1" ht="24.15" customHeight="1">
      <c r="A244" s="39"/>
      <c r="B244" s="40"/>
      <c r="C244" s="219" t="s">
        <v>311</v>
      </c>
      <c r="D244" s="219" t="s">
        <v>135</v>
      </c>
      <c r="E244" s="220" t="s">
        <v>312</v>
      </c>
      <c r="F244" s="221" t="s">
        <v>313</v>
      </c>
      <c r="G244" s="222" t="s">
        <v>314</v>
      </c>
      <c r="H244" s="223">
        <v>9</v>
      </c>
      <c r="I244" s="224"/>
      <c r="J244" s="225">
        <f>ROUND(I244*H244,0)</f>
        <v>0</v>
      </c>
      <c r="K244" s="221" t="s">
        <v>139</v>
      </c>
      <c r="L244" s="45"/>
      <c r="M244" s="226" t="s">
        <v>1</v>
      </c>
      <c r="N244" s="227" t="s">
        <v>45</v>
      </c>
      <c r="O244" s="92"/>
      <c r="P244" s="228">
        <f>O244*H244</f>
        <v>0</v>
      </c>
      <c r="Q244" s="228">
        <v>0</v>
      </c>
      <c r="R244" s="228">
        <f>Q244*H244</f>
        <v>0</v>
      </c>
      <c r="S244" s="228">
        <v>0.042849999999999999</v>
      </c>
      <c r="T244" s="229">
        <f>S244*H244</f>
        <v>0.38564999999999999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30" t="s">
        <v>206</v>
      </c>
      <c r="AT244" s="230" t="s">
        <v>135</v>
      </c>
      <c r="AU244" s="230" t="s">
        <v>89</v>
      </c>
      <c r="AY244" s="18" t="s">
        <v>132</v>
      </c>
      <c r="BE244" s="231">
        <f>IF(N244="základní",J244,0)</f>
        <v>0</v>
      </c>
      <c r="BF244" s="231">
        <f>IF(N244="snížená",J244,0)</f>
        <v>0</v>
      </c>
      <c r="BG244" s="231">
        <f>IF(N244="zákl. přenesená",J244,0)</f>
        <v>0</v>
      </c>
      <c r="BH244" s="231">
        <f>IF(N244="sníž. přenesená",J244,0)</f>
        <v>0</v>
      </c>
      <c r="BI244" s="231">
        <f>IF(N244="nulová",J244,0)</f>
        <v>0</v>
      </c>
      <c r="BJ244" s="18" t="s">
        <v>8</v>
      </c>
      <c r="BK244" s="231">
        <f>ROUND(I244*H244,0)</f>
        <v>0</v>
      </c>
      <c r="BL244" s="18" t="s">
        <v>206</v>
      </c>
      <c r="BM244" s="230" t="s">
        <v>315</v>
      </c>
    </row>
    <row r="245" s="2" customFormat="1" ht="37.8" customHeight="1">
      <c r="A245" s="39"/>
      <c r="B245" s="40"/>
      <c r="C245" s="219" t="s">
        <v>316</v>
      </c>
      <c r="D245" s="219" t="s">
        <v>135</v>
      </c>
      <c r="E245" s="220" t="s">
        <v>317</v>
      </c>
      <c r="F245" s="221" t="s">
        <v>318</v>
      </c>
      <c r="G245" s="222" t="s">
        <v>263</v>
      </c>
      <c r="H245" s="223">
        <v>1</v>
      </c>
      <c r="I245" s="224"/>
      <c r="J245" s="225">
        <f>ROUND(I245*H245,0)</f>
        <v>0</v>
      </c>
      <c r="K245" s="221" t="s">
        <v>1</v>
      </c>
      <c r="L245" s="45"/>
      <c r="M245" s="226" t="s">
        <v>1</v>
      </c>
      <c r="N245" s="227" t="s">
        <v>45</v>
      </c>
      <c r="O245" s="92"/>
      <c r="P245" s="228">
        <f>O245*H245</f>
        <v>0</v>
      </c>
      <c r="Q245" s="228">
        <v>0</v>
      </c>
      <c r="R245" s="228">
        <f>Q245*H245</f>
        <v>0</v>
      </c>
      <c r="S245" s="228">
        <v>0</v>
      </c>
      <c r="T245" s="229">
        <f>S245*H245</f>
        <v>0</v>
      </c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R245" s="230" t="s">
        <v>206</v>
      </c>
      <c r="AT245" s="230" t="s">
        <v>135</v>
      </c>
      <c r="AU245" s="230" t="s">
        <v>89</v>
      </c>
      <c r="AY245" s="18" t="s">
        <v>132</v>
      </c>
      <c r="BE245" s="231">
        <f>IF(N245="základní",J245,0)</f>
        <v>0</v>
      </c>
      <c r="BF245" s="231">
        <f>IF(N245="snížená",J245,0)</f>
        <v>0</v>
      </c>
      <c r="BG245" s="231">
        <f>IF(N245="zákl. přenesená",J245,0)</f>
        <v>0</v>
      </c>
      <c r="BH245" s="231">
        <f>IF(N245="sníž. přenesená",J245,0)</f>
        <v>0</v>
      </c>
      <c r="BI245" s="231">
        <f>IF(N245="nulová",J245,0)</f>
        <v>0</v>
      </c>
      <c r="BJ245" s="18" t="s">
        <v>8</v>
      </c>
      <c r="BK245" s="231">
        <f>ROUND(I245*H245,0)</f>
        <v>0</v>
      </c>
      <c r="BL245" s="18" t="s">
        <v>206</v>
      </c>
      <c r="BM245" s="230" t="s">
        <v>319</v>
      </c>
    </row>
    <row r="246" s="2" customFormat="1" ht="24.15" customHeight="1">
      <c r="A246" s="39"/>
      <c r="B246" s="40"/>
      <c r="C246" s="219" t="s">
        <v>320</v>
      </c>
      <c r="D246" s="219" t="s">
        <v>135</v>
      </c>
      <c r="E246" s="220" t="s">
        <v>321</v>
      </c>
      <c r="F246" s="221" t="s">
        <v>322</v>
      </c>
      <c r="G246" s="222" t="s">
        <v>263</v>
      </c>
      <c r="H246" s="223">
        <v>1</v>
      </c>
      <c r="I246" s="224"/>
      <c r="J246" s="225">
        <f>ROUND(I246*H246,0)</f>
        <v>0</v>
      </c>
      <c r="K246" s="221" t="s">
        <v>1</v>
      </c>
      <c r="L246" s="45"/>
      <c r="M246" s="226" t="s">
        <v>1</v>
      </c>
      <c r="N246" s="227" t="s">
        <v>45</v>
      </c>
      <c r="O246" s="92"/>
      <c r="P246" s="228">
        <f>O246*H246</f>
        <v>0</v>
      </c>
      <c r="Q246" s="228">
        <v>0</v>
      </c>
      <c r="R246" s="228">
        <f>Q246*H246</f>
        <v>0</v>
      </c>
      <c r="S246" s="228">
        <v>0</v>
      </c>
      <c r="T246" s="229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30" t="s">
        <v>206</v>
      </c>
      <c r="AT246" s="230" t="s">
        <v>135</v>
      </c>
      <c r="AU246" s="230" t="s">
        <v>89</v>
      </c>
      <c r="AY246" s="18" t="s">
        <v>132</v>
      </c>
      <c r="BE246" s="231">
        <f>IF(N246="základní",J246,0)</f>
        <v>0</v>
      </c>
      <c r="BF246" s="231">
        <f>IF(N246="snížená",J246,0)</f>
        <v>0</v>
      </c>
      <c r="BG246" s="231">
        <f>IF(N246="zákl. přenesená",J246,0)</f>
        <v>0</v>
      </c>
      <c r="BH246" s="231">
        <f>IF(N246="sníž. přenesená",J246,0)</f>
        <v>0</v>
      </c>
      <c r="BI246" s="231">
        <f>IF(N246="nulová",J246,0)</f>
        <v>0</v>
      </c>
      <c r="BJ246" s="18" t="s">
        <v>8</v>
      </c>
      <c r="BK246" s="231">
        <f>ROUND(I246*H246,0)</f>
        <v>0</v>
      </c>
      <c r="BL246" s="18" t="s">
        <v>206</v>
      </c>
      <c r="BM246" s="230" t="s">
        <v>323</v>
      </c>
    </row>
    <row r="247" s="2" customFormat="1" ht="37.8" customHeight="1">
      <c r="A247" s="39"/>
      <c r="B247" s="40"/>
      <c r="C247" s="219" t="s">
        <v>324</v>
      </c>
      <c r="D247" s="219" t="s">
        <v>135</v>
      </c>
      <c r="E247" s="220" t="s">
        <v>325</v>
      </c>
      <c r="F247" s="221" t="s">
        <v>326</v>
      </c>
      <c r="G247" s="222" t="s">
        <v>314</v>
      </c>
      <c r="H247" s="223">
        <v>9</v>
      </c>
      <c r="I247" s="224"/>
      <c r="J247" s="225">
        <f>ROUND(I247*H247,0)</f>
        <v>0</v>
      </c>
      <c r="K247" s="221" t="s">
        <v>139</v>
      </c>
      <c r="L247" s="45"/>
      <c r="M247" s="226" t="s">
        <v>1</v>
      </c>
      <c r="N247" s="227" t="s">
        <v>45</v>
      </c>
      <c r="O247" s="92"/>
      <c r="P247" s="228">
        <f>O247*H247</f>
        <v>0</v>
      </c>
      <c r="Q247" s="228">
        <v>0.0011199999999999999</v>
      </c>
      <c r="R247" s="228">
        <f>Q247*H247</f>
        <v>0.010079999999999999</v>
      </c>
      <c r="S247" s="228">
        <v>0</v>
      </c>
      <c r="T247" s="229">
        <f>S247*H247</f>
        <v>0</v>
      </c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R247" s="230" t="s">
        <v>206</v>
      </c>
      <c r="AT247" s="230" t="s">
        <v>135</v>
      </c>
      <c r="AU247" s="230" t="s">
        <v>89</v>
      </c>
      <c r="AY247" s="18" t="s">
        <v>132</v>
      </c>
      <c r="BE247" s="231">
        <f>IF(N247="základní",J247,0)</f>
        <v>0</v>
      </c>
      <c r="BF247" s="231">
        <f>IF(N247="snížená",J247,0)</f>
        <v>0</v>
      </c>
      <c r="BG247" s="231">
        <f>IF(N247="zákl. přenesená",J247,0)</f>
        <v>0</v>
      </c>
      <c r="BH247" s="231">
        <f>IF(N247="sníž. přenesená",J247,0)</f>
        <v>0</v>
      </c>
      <c r="BI247" s="231">
        <f>IF(N247="nulová",J247,0)</f>
        <v>0</v>
      </c>
      <c r="BJ247" s="18" t="s">
        <v>8</v>
      </c>
      <c r="BK247" s="231">
        <f>ROUND(I247*H247,0)</f>
        <v>0</v>
      </c>
      <c r="BL247" s="18" t="s">
        <v>206</v>
      </c>
      <c r="BM247" s="230" t="s">
        <v>327</v>
      </c>
    </row>
    <row r="248" s="2" customFormat="1" ht="24.15" customHeight="1">
      <c r="A248" s="39"/>
      <c r="B248" s="40"/>
      <c r="C248" s="219" t="s">
        <v>328</v>
      </c>
      <c r="D248" s="219" t="s">
        <v>135</v>
      </c>
      <c r="E248" s="220" t="s">
        <v>329</v>
      </c>
      <c r="F248" s="221" t="s">
        <v>330</v>
      </c>
      <c r="G248" s="222" t="s">
        <v>286</v>
      </c>
      <c r="H248" s="223">
        <v>0.01</v>
      </c>
      <c r="I248" s="224"/>
      <c r="J248" s="225">
        <f>ROUND(I248*H248,0)</f>
        <v>0</v>
      </c>
      <c r="K248" s="221" t="s">
        <v>139</v>
      </c>
      <c r="L248" s="45"/>
      <c r="M248" s="226" t="s">
        <v>1</v>
      </c>
      <c r="N248" s="227" t="s">
        <v>45</v>
      </c>
      <c r="O248" s="92"/>
      <c r="P248" s="228">
        <f>O248*H248</f>
        <v>0</v>
      </c>
      <c r="Q248" s="228">
        <v>0</v>
      </c>
      <c r="R248" s="228">
        <f>Q248*H248</f>
        <v>0</v>
      </c>
      <c r="S248" s="228">
        <v>0</v>
      </c>
      <c r="T248" s="229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30" t="s">
        <v>206</v>
      </c>
      <c r="AT248" s="230" t="s">
        <v>135</v>
      </c>
      <c r="AU248" s="230" t="s">
        <v>89</v>
      </c>
      <c r="AY248" s="18" t="s">
        <v>132</v>
      </c>
      <c r="BE248" s="231">
        <f>IF(N248="základní",J248,0)</f>
        <v>0</v>
      </c>
      <c r="BF248" s="231">
        <f>IF(N248="snížená",J248,0)</f>
        <v>0</v>
      </c>
      <c r="BG248" s="231">
        <f>IF(N248="zákl. přenesená",J248,0)</f>
        <v>0</v>
      </c>
      <c r="BH248" s="231">
        <f>IF(N248="sníž. přenesená",J248,0)</f>
        <v>0</v>
      </c>
      <c r="BI248" s="231">
        <f>IF(N248="nulová",J248,0)</f>
        <v>0</v>
      </c>
      <c r="BJ248" s="18" t="s">
        <v>8</v>
      </c>
      <c r="BK248" s="231">
        <f>ROUND(I248*H248,0)</f>
        <v>0</v>
      </c>
      <c r="BL248" s="18" t="s">
        <v>206</v>
      </c>
      <c r="BM248" s="230" t="s">
        <v>331</v>
      </c>
    </row>
    <row r="249" s="2" customFormat="1" ht="24.15" customHeight="1">
      <c r="A249" s="39"/>
      <c r="B249" s="40"/>
      <c r="C249" s="219" t="s">
        <v>332</v>
      </c>
      <c r="D249" s="219" t="s">
        <v>135</v>
      </c>
      <c r="E249" s="220" t="s">
        <v>333</v>
      </c>
      <c r="F249" s="221" t="s">
        <v>334</v>
      </c>
      <c r="G249" s="222" t="s">
        <v>286</v>
      </c>
      <c r="H249" s="223">
        <v>0.01</v>
      </c>
      <c r="I249" s="224"/>
      <c r="J249" s="225">
        <f>ROUND(I249*H249,0)</f>
        <v>0</v>
      </c>
      <c r="K249" s="221" t="s">
        <v>139</v>
      </c>
      <c r="L249" s="45"/>
      <c r="M249" s="226" t="s">
        <v>1</v>
      </c>
      <c r="N249" s="227" t="s">
        <v>45</v>
      </c>
      <c r="O249" s="92"/>
      <c r="P249" s="228">
        <f>O249*H249</f>
        <v>0</v>
      </c>
      <c r="Q249" s="228">
        <v>0</v>
      </c>
      <c r="R249" s="228">
        <f>Q249*H249</f>
        <v>0</v>
      </c>
      <c r="S249" s="228">
        <v>0</v>
      </c>
      <c r="T249" s="229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30" t="s">
        <v>206</v>
      </c>
      <c r="AT249" s="230" t="s">
        <v>135</v>
      </c>
      <c r="AU249" s="230" t="s">
        <v>89</v>
      </c>
      <c r="AY249" s="18" t="s">
        <v>132</v>
      </c>
      <c r="BE249" s="231">
        <f>IF(N249="základní",J249,0)</f>
        <v>0</v>
      </c>
      <c r="BF249" s="231">
        <f>IF(N249="snížená",J249,0)</f>
        <v>0</v>
      </c>
      <c r="BG249" s="231">
        <f>IF(N249="zákl. přenesená",J249,0)</f>
        <v>0</v>
      </c>
      <c r="BH249" s="231">
        <f>IF(N249="sníž. přenesená",J249,0)</f>
        <v>0</v>
      </c>
      <c r="BI249" s="231">
        <f>IF(N249="nulová",J249,0)</f>
        <v>0</v>
      </c>
      <c r="BJ249" s="18" t="s">
        <v>8</v>
      </c>
      <c r="BK249" s="231">
        <f>ROUND(I249*H249,0)</f>
        <v>0</v>
      </c>
      <c r="BL249" s="18" t="s">
        <v>206</v>
      </c>
      <c r="BM249" s="230" t="s">
        <v>335</v>
      </c>
    </row>
    <row r="250" s="12" customFormat="1" ht="22.8" customHeight="1">
      <c r="A250" s="12"/>
      <c r="B250" s="203"/>
      <c r="C250" s="204"/>
      <c r="D250" s="205" t="s">
        <v>79</v>
      </c>
      <c r="E250" s="217" t="s">
        <v>336</v>
      </c>
      <c r="F250" s="217" t="s">
        <v>337</v>
      </c>
      <c r="G250" s="204"/>
      <c r="H250" s="204"/>
      <c r="I250" s="207"/>
      <c r="J250" s="218">
        <f>BK250</f>
        <v>0</v>
      </c>
      <c r="K250" s="204"/>
      <c r="L250" s="209"/>
      <c r="M250" s="210"/>
      <c r="N250" s="211"/>
      <c r="O250" s="211"/>
      <c r="P250" s="212">
        <f>P251</f>
        <v>0</v>
      </c>
      <c r="Q250" s="211"/>
      <c r="R250" s="212">
        <f>R251</f>
        <v>0</v>
      </c>
      <c r="S250" s="211"/>
      <c r="T250" s="213">
        <f>T251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4" t="s">
        <v>89</v>
      </c>
      <c r="AT250" s="215" t="s">
        <v>79</v>
      </c>
      <c r="AU250" s="215" t="s">
        <v>8</v>
      </c>
      <c r="AY250" s="214" t="s">
        <v>132</v>
      </c>
      <c r="BK250" s="216">
        <f>BK251</f>
        <v>0</v>
      </c>
    </row>
    <row r="251" s="2" customFormat="1" ht="33" customHeight="1">
      <c r="A251" s="39"/>
      <c r="B251" s="40"/>
      <c r="C251" s="219" t="s">
        <v>338</v>
      </c>
      <c r="D251" s="219" t="s">
        <v>135</v>
      </c>
      <c r="E251" s="220" t="s">
        <v>339</v>
      </c>
      <c r="F251" s="221" t="s">
        <v>340</v>
      </c>
      <c r="G251" s="222" t="s">
        <v>263</v>
      </c>
      <c r="H251" s="223">
        <v>1</v>
      </c>
      <c r="I251" s="224"/>
      <c r="J251" s="225">
        <f>ROUND(I251*H251,0)</f>
        <v>0</v>
      </c>
      <c r="K251" s="221" t="s">
        <v>1</v>
      </c>
      <c r="L251" s="45"/>
      <c r="M251" s="226" t="s">
        <v>1</v>
      </c>
      <c r="N251" s="227" t="s">
        <v>45</v>
      </c>
      <c r="O251" s="92"/>
      <c r="P251" s="228">
        <f>O251*H251</f>
        <v>0</v>
      </c>
      <c r="Q251" s="228">
        <v>0</v>
      </c>
      <c r="R251" s="228">
        <f>Q251*H251</f>
        <v>0</v>
      </c>
      <c r="S251" s="228">
        <v>0</v>
      </c>
      <c r="T251" s="229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30" t="s">
        <v>206</v>
      </c>
      <c r="AT251" s="230" t="s">
        <v>135</v>
      </c>
      <c r="AU251" s="230" t="s">
        <v>89</v>
      </c>
      <c r="AY251" s="18" t="s">
        <v>132</v>
      </c>
      <c r="BE251" s="231">
        <f>IF(N251="základní",J251,0)</f>
        <v>0</v>
      </c>
      <c r="BF251" s="231">
        <f>IF(N251="snížená",J251,0)</f>
        <v>0</v>
      </c>
      <c r="BG251" s="231">
        <f>IF(N251="zákl. přenesená",J251,0)</f>
        <v>0</v>
      </c>
      <c r="BH251" s="231">
        <f>IF(N251="sníž. přenesená",J251,0)</f>
        <v>0</v>
      </c>
      <c r="BI251" s="231">
        <f>IF(N251="nulová",J251,0)</f>
        <v>0</v>
      </c>
      <c r="BJ251" s="18" t="s">
        <v>8</v>
      </c>
      <c r="BK251" s="231">
        <f>ROUND(I251*H251,0)</f>
        <v>0</v>
      </c>
      <c r="BL251" s="18" t="s">
        <v>206</v>
      </c>
      <c r="BM251" s="230" t="s">
        <v>341</v>
      </c>
    </row>
    <row r="252" s="12" customFormat="1" ht="22.8" customHeight="1">
      <c r="A252" s="12"/>
      <c r="B252" s="203"/>
      <c r="C252" s="204"/>
      <c r="D252" s="205" t="s">
        <v>79</v>
      </c>
      <c r="E252" s="217" t="s">
        <v>342</v>
      </c>
      <c r="F252" s="217" t="s">
        <v>343</v>
      </c>
      <c r="G252" s="204"/>
      <c r="H252" s="204"/>
      <c r="I252" s="207"/>
      <c r="J252" s="218">
        <f>BK252</f>
        <v>0</v>
      </c>
      <c r="K252" s="204"/>
      <c r="L252" s="209"/>
      <c r="M252" s="210"/>
      <c r="N252" s="211"/>
      <c r="O252" s="211"/>
      <c r="P252" s="212">
        <f>P253</f>
        <v>0</v>
      </c>
      <c r="Q252" s="211"/>
      <c r="R252" s="212">
        <f>R253</f>
        <v>0</v>
      </c>
      <c r="S252" s="211"/>
      <c r="T252" s="213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4" t="s">
        <v>89</v>
      </c>
      <c r="AT252" s="215" t="s">
        <v>79</v>
      </c>
      <c r="AU252" s="215" t="s">
        <v>8</v>
      </c>
      <c r="AY252" s="214" t="s">
        <v>132</v>
      </c>
      <c r="BK252" s="216">
        <f>BK253</f>
        <v>0</v>
      </c>
    </row>
    <row r="253" s="2" customFormat="1" ht="37.8" customHeight="1">
      <c r="A253" s="39"/>
      <c r="B253" s="40"/>
      <c r="C253" s="219" t="s">
        <v>344</v>
      </c>
      <c r="D253" s="219" t="s">
        <v>135</v>
      </c>
      <c r="E253" s="220" t="s">
        <v>345</v>
      </c>
      <c r="F253" s="221" t="s">
        <v>346</v>
      </c>
      <c r="G253" s="222" t="s">
        <v>263</v>
      </c>
      <c r="H253" s="223">
        <v>1</v>
      </c>
      <c r="I253" s="224"/>
      <c r="J253" s="225">
        <f>ROUND(I253*H253,0)</f>
        <v>0</v>
      </c>
      <c r="K253" s="221" t="s">
        <v>1</v>
      </c>
      <c r="L253" s="45"/>
      <c r="M253" s="226" t="s">
        <v>1</v>
      </c>
      <c r="N253" s="227" t="s">
        <v>45</v>
      </c>
      <c r="O253" s="92"/>
      <c r="P253" s="228">
        <f>O253*H253</f>
        <v>0</v>
      </c>
      <c r="Q253" s="228">
        <v>0</v>
      </c>
      <c r="R253" s="228">
        <f>Q253*H253</f>
        <v>0</v>
      </c>
      <c r="S253" s="228">
        <v>0</v>
      </c>
      <c r="T253" s="229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30" t="s">
        <v>206</v>
      </c>
      <c r="AT253" s="230" t="s">
        <v>135</v>
      </c>
      <c r="AU253" s="230" t="s">
        <v>89</v>
      </c>
      <c r="AY253" s="18" t="s">
        <v>132</v>
      </c>
      <c r="BE253" s="231">
        <f>IF(N253="základní",J253,0)</f>
        <v>0</v>
      </c>
      <c r="BF253" s="231">
        <f>IF(N253="snížená",J253,0)</f>
        <v>0</v>
      </c>
      <c r="BG253" s="231">
        <f>IF(N253="zákl. přenesená",J253,0)</f>
        <v>0</v>
      </c>
      <c r="BH253" s="231">
        <f>IF(N253="sníž. přenesená",J253,0)</f>
        <v>0</v>
      </c>
      <c r="BI253" s="231">
        <f>IF(N253="nulová",J253,0)</f>
        <v>0</v>
      </c>
      <c r="BJ253" s="18" t="s">
        <v>8</v>
      </c>
      <c r="BK253" s="231">
        <f>ROUND(I253*H253,0)</f>
        <v>0</v>
      </c>
      <c r="BL253" s="18" t="s">
        <v>206</v>
      </c>
      <c r="BM253" s="230" t="s">
        <v>347</v>
      </c>
    </row>
    <row r="254" s="12" customFormat="1" ht="22.8" customHeight="1">
      <c r="A254" s="12"/>
      <c r="B254" s="203"/>
      <c r="C254" s="204"/>
      <c r="D254" s="205" t="s">
        <v>79</v>
      </c>
      <c r="E254" s="217" t="s">
        <v>348</v>
      </c>
      <c r="F254" s="217" t="s">
        <v>349</v>
      </c>
      <c r="G254" s="204"/>
      <c r="H254" s="204"/>
      <c r="I254" s="207"/>
      <c r="J254" s="218">
        <f>BK254</f>
        <v>0</v>
      </c>
      <c r="K254" s="204"/>
      <c r="L254" s="209"/>
      <c r="M254" s="210"/>
      <c r="N254" s="211"/>
      <c r="O254" s="211"/>
      <c r="P254" s="212">
        <f>SUM(P255:P256)</f>
        <v>0</v>
      </c>
      <c r="Q254" s="211"/>
      <c r="R254" s="212">
        <f>SUM(R255:R256)</f>
        <v>0</v>
      </c>
      <c r="S254" s="211"/>
      <c r="T254" s="213">
        <f>SUM(T255:T256)</f>
        <v>0.0050100000000000006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4" t="s">
        <v>89</v>
      </c>
      <c r="AT254" s="215" t="s">
        <v>79</v>
      </c>
      <c r="AU254" s="215" t="s">
        <v>8</v>
      </c>
      <c r="AY254" s="214" t="s">
        <v>132</v>
      </c>
      <c r="BK254" s="216">
        <f>SUM(BK255:BK256)</f>
        <v>0</v>
      </c>
    </row>
    <row r="255" s="2" customFormat="1" ht="16.5" customHeight="1">
      <c r="A255" s="39"/>
      <c r="B255" s="40"/>
      <c r="C255" s="219" t="s">
        <v>350</v>
      </c>
      <c r="D255" s="219" t="s">
        <v>135</v>
      </c>
      <c r="E255" s="220" t="s">
        <v>351</v>
      </c>
      <c r="F255" s="221" t="s">
        <v>352</v>
      </c>
      <c r="G255" s="222" t="s">
        <v>229</v>
      </c>
      <c r="H255" s="223">
        <v>3</v>
      </c>
      <c r="I255" s="224"/>
      <c r="J255" s="225">
        <f>ROUND(I255*H255,0)</f>
        <v>0</v>
      </c>
      <c r="K255" s="221" t="s">
        <v>139</v>
      </c>
      <c r="L255" s="45"/>
      <c r="M255" s="226" t="s">
        <v>1</v>
      </c>
      <c r="N255" s="227" t="s">
        <v>45</v>
      </c>
      <c r="O255" s="92"/>
      <c r="P255" s="228">
        <f>O255*H255</f>
        <v>0</v>
      </c>
      <c r="Q255" s="228">
        <v>0</v>
      </c>
      <c r="R255" s="228">
        <f>Q255*H255</f>
        <v>0</v>
      </c>
      <c r="S255" s="228">
        <v>0.00167</v>
      </c>
      <c r="T255" s="229">
        <f>S255*H255</f>
        <v>0.0050100000000000006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30" t="s">
        <v>206</v>
      </c>
      <c r="AT255" s="230" t="s">
        <v>135</v>
      </c>
      <c r="AU255" s="230" t="s">
        <v>89</v>
      </c>
      <c r="AY255" s="18" t="s">
        <v>132</v>
      </c>
      <c r="BE255" s="231">
        <f>IF(N255="základní",J255,0)</f>
        <v>0</v>
      </c>
      <c r="BF255" s="231">
        <f>IF(N255="snížená",J255,0)</f>
        <v>0</v>
      </c>
      <c r="BG255" s="231">
        <f>IF(N255="zákl. přenesená",J255,0)</f>
        <v>0</v>
      </c>
      <c r="BH255" s="231">
        <f>IF(N255="sníž. přenesená",J255,0)</f>
        <v>0</v>
      </c>
      <c r="BI255" s="231">
        <f>IF(N255="nulová",J255,0)</f>
        <v>0</v>
      </c>
      <c r="BJ255" s="18" t="s">
        <v>8</v>
      </c>
      <c r="BK255" s="231">
        <f>ROUND(I255*H255,0)</f>
        <v>0</v>
      </c>
      <c r="BL255" s="18" t="s">
        <v>206</v>
      </c>
      <c r="BM255" s="230" t="s">
        <v>353</v>
      </c>
    </row>
    <row r="256" s="14" customFormat="1">
      <c r="A256" s="14"/>
      <c r="B256" s="243"/>
      <c r="C256" s="244"/>
      <c r="D256" s="234" t="s">
        <v>142</v>
      </c>
      <c r="E256" s="245" t="s">
        <v>1</v>
      </c>
      <c r="F256" s="246" t="s">
        <v>354</v>
      </c>
      <c r="G256" s="244"/>
      <c r="H256" s="247">
        <v>3</v>
      </c>
      <c r="I256" s="248"/>
      <c r="J256" s="244"/>
      <c r="K256" s="244"/>
      <c r="L256" s="249"/>
      <c r="M256" s="250"/>
      <c r="N256" s="251"/>
      <c r="O256" s="251"/>
      <c r="P256" s="251"/>
      <c r="Q256" s="251"/>
      <c r="R256" s="251"/>
      <c r="S256" s="251"/>
      <c r="T256" s="252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3" t="s">
        <v>142</v>
      </c>
      <c r="AU256" s="253" t="s">
        <v>89</v>
      </c>
      <c r="AV256" s="14" t="s">
        <v>89</v>
      </c>
      <c r="AW256" s="14" t="s">
        <v>35</v>
      </c>
      <c r="AX256" s="14" t="s">
        <v>8</v>
      </c>
      <c r="AY256" s="253" t="s">
        <v>132</v>
      </c>
    </row>
    <row r="257" s="12" customFormat="1" ht="22.8" customHeight="1">
      <c r="A257" s="12"/>
      <c r="B257" s="203"/>
      <c r="C257" s="204"/>
      <c r="D257" s="205" t="s">
        <v>79</v>
      </c>
      <c r="E257" s="217" t="s">
        <v>355</v>
      </c>
      <c r="F257" s="217" t="s">
        <v>356</v>
      </c>
      <c r="G257" s="204"/>
      <c r="H257" s="204"/>
      <c r="I257" s="207"/>
      <c r="J257" s="218">
        <f>BK257</f>
        <v>0</v>
      </c>
      <c r="K257" s="204"/>
      <c r="L257" s="209"/>
      <c r="M257" s="210"/>
      <c r="N257" s="211"/>
      <c r="O257" s="211"/>
      <c r="P257" s="212">
        <f>SUM(P258:P262)</f>
        <v>0</v>
      </c>
      <c r="Q257" s="211"/>
      <c r="R257" s="212">
        <f>SUM(R258:R262)</f>
        <v>0.00156</v>
      </c>
      <c r="S257" s="211"/>
      <c r="T257" s="213">
        <f>SUM(T258:T262)</f>
        <v>0.0090000000000000011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214" t="s">
        <v>89</v>
      </c>
      <c r="AT257" s="215" t="s">
        <v>79</v>
      </c>
      <c r="AU257" s="215" t="s">
        <v>8</v>
      </c>
      <c r="AY257" s="214" t="s">
        <v>132</v>
      </c>
      <c r="BK257" s="216">
        <f>SUM(BK258:BK262)</f>
        <v>0</v>
      </c>
    </row>
    <row r="258" s="2" customFormat="1" ht="33" customHeight="1">
      <c r="A258" s="39"/>
      <c r="B258" s="40"/>
      <c r="C258" s="219" t="s">
        <v>357</v>
      </c>
      <c r="D258" s="219" t="s">
        <v>135</v>
      </c>
      <c r="E258" s="220" t="s">
        <v>358</v>
      </c>
      <c r="F258" s="221" t="s">
        <v>359</v>
      </c>
      <c r="G258" s="222" t="s">
        <v>314</v>
      </c>
      <c r="H258" s="223">
        <v>3</v>
      </c>
      <c r="I258" s="224"/>
      <c r="J258" s="225">
        <f>ROUND(I258*H258,0)</f>
        <v>0</v>
      </c>
      <c r="K258" s="221" t="s">
        <v>139</v>
      </c>
      <c r="L258" s="45"/>
      <c r="M258" s="226" t="s">
        <v>1</v>
      </c>
      <c r="N258" s="227" t="s">
        <v>45</v>
      </c>
      <c r="O258" s="92"/>
      <c r="P258" s="228">
        <f>O258*H258</f>
        <v>0</v>
      </c>
      <c r="Q258" s="228">
        <v>0</v>
      </c>
      <c r="R258" s="228">
        <f>Q258*H258</f>
        <v>0</v>
      </c>
      <c r="S258" s="228">
        <v>0.0030000000000000001</v>
      </c>
      <c r="T258" s="229">
        <f>S258*H258</f>
        <v>0.0090000000000000011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30" t="s">
        <v>206</v>
      </c>
      <c r="AT258" s="230" t="s">
        <v>135</v>
      </c>
      <c r="AU258" s="230" t="s">
        <v>89</v>
      </c>
      <c r="AY258" s="18" t="s">
        <v>132</v>
      </c>
      <c r="BE258" s="231">
        <f>IF(N258="základní",J258,0)</f>
        <v>0</v>
      </c>
      <c r="BF258" s="231">
        <f>IF(N258="snížená",J258,0)</f>
        <v>0</v>
      </c>
      <c r="BG258" s="231">
        <f>IF(N258="zákl. přenesená",J258,0)</f>
        <v>0</v>
      </c>
      <c r="BH258" s="231">
        <f>IF(N258="sníž. přenesená",J258,0)</f>
        <v>0</v>
      </c>
      <c r="BI258" s="231">
        <f>IF(N258="nulová",J258,0)</f>
        <v>0</v>
      </c>
      <c r="BJ258" s="18" t="s">
        <v>8</v>
      </c>
      <c r="BK258" s="231">
        <f>ROUND(I258*H258,0)</f>
        <v>0</v>
      </c>
      <c r="BL258" s="18" t="s">
        <v>206</v>
      </c>
      <c r="BM258" s="230" t="s">
        <v>360</v>
      </c>
    </row>
    <row r="259" s="2" customFormat="1" ht="16.5" customHeight="1">
      <c r="A259" s="39"/>
      <c r="B259" s="40"/>
      <c r="C259" s="219" t="s">
        <v>361</v>
      </c>
      <c r="D259" s="219" t="s">
        <v>135</v>
      </c>
      <c r="E259" s="220" t="s">
        <v>362</v>
      </c>
      <c r="F259" s="221" t="s">
        <v>363</v>
      </c>
      <c r="G259" s="222" t="s">
        <v>314</v>
      </c>
      <c r="H259" s="223">
        <v>13</v>
      </c>
      <c r="I259" s="224"/>
      <c r="J259" s="225">
        <f>ROUND(I259*H259,0)</f>
        <v>0</v>
      </c>
      <c r="K259" s="221" t="s">
        <v>139</v>
      </c>
      <c r="L259" s="45"/>
      <c r="M259" s="226" t="s">
        <v>1</v>
      </c>
      <c r="N259" s="227" t="s">
        <v>45</v>
      </c>
      <c r="O259" s="92"/>
      <c r="P259" s="228">
        <f>O259*H259</f>
        <v>0</v>
      </c>
      <c r="Q259" s="228">
        <v>0</v>
      </c>
      <c r="R259" s="228">
        <f>Q259*H259</f>
        <v>0</v>
      </c>
      <c r="S259" s="228">
        <v>0</v>
      </c>
      <c r="T259" s="229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30" t="s">
        <v>206</v>
      </c>
      <c r="AT259" s="230" t="s">
        <v>135</v>
      </c>
      <c r="AU259" s="230" t="s">
        <v>89</v>
      </c>
      <c r="AY259" s="18" t="s">
        <v>132</v>
      </c>
      <c r="BE259" s="231">
        <f>IF(N259="základní",J259,0)</f>
        <v>0</v>
      </c>
      <c r="BF259" s="231">
        <f>IF(N259="snížená",J259,0)</f>
        <v>0</v>
      </c>
      <c r="BG259" s="231">
        <f>IF(N259="zákl. přenesená",J259,0)</f>
        <v>0</v>
      </c>
      <c r="BH259" s="231">
        <f>IF(N259="sníž. přenesená",J259,0)</f>
        <v>0</v>
      </c>
      <c r="BI259" s="231">
        <f>IF(N259="nulová",J259,0)</f>
        <v>0</v>
      </c>
      <c r="BJ259" s="18" t="s">
        <v>8</v>
      </c>
      <c r="BK259" s="231">
        <f>ROUND(I259*H259,0)</f>
        <v>0</v>
      </c>
      <c r="BL259" s="18" t="s">
        <v>206</v>
      </c>
      <c r="BM259" s="230" t="s">
        <v>364</v>
      </c>
    </row>
    <row r="260" s="2" customFormat="1" ht="21.75" customHeight="1">
      <c r="A260" s="39"/>
      <c r="B260" s="40"/>
      <c r="C260" s="265" t="s">
        <v>365</v>
      </c>
      <c r="D260" s="265" t="s">
        <v>366</v>
      </c>
      <c r="E260" s="266" t="s">
        <v>367</v>
      </c>
      <c r="F260" s="267" t="s">
        <v>368</v>
      </c>
      <c r="G260" s="268" t="s">
        <v>314</v>
      </c>
      <c r="H260" s="269">
        <v>13</v>
      </c>
      <c r="I260" s="270"/>
      <c r="J260" s="271">
        <f>ROUND(I260*H260,0)</f>
        <v>0</v>
      </c>
      <c r="K260" s="267" t="s">
        <v>1</v>
      </c>
      <c r="L260" s="272"/>
      <c r="M260" s="273" t="s">
        <v>1</v>
      </c>
      <c r="N260" s="274" t="s">
        <v>45</v>
      </c>
      <c r="O260" s="92"/>
      <c r="P260" s="228">
        <f>O260*H260</f>
        <v>0</v>
      </c>
      <c r="Q260" s="228">
        <v>0.00012</v>
      </c>
      <c r="R260" s="228">
        <f>Q260*H260</f>
        <v>0.00156</v>
      </c>
      <c r="S260" s="228">
        <v>0</v>
      </c>
      <c r="T260" s="229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30" t="s">
        <v>297</v>
      </c>
      <c r="AT260" s="230" t="s">
        <v>366</v>
      </c>
      <c r="AU260" s="230" t="s">
        <v>89</v>
      </c>
      <c r="AY260" s="18" t="s">
        <v>132</v>
      </c>
      <c r="BE260" s="231">
        <f>IF(N260="základní",J260,0)</f>
        <v>0</v>
      </c>
      <c r="BF260" s="231">
        <f>IF(N260="snížená",J260,0)</f>
        <v>0</v>
      </c>
      <c r="BG260" s="231">
        <f>IF(N260="zákl. přenesená",J260,0)</f>
        <v>0</v>
      </c>
      <c r="BH260" s="231">
        <f>IF(N260="sníž. přenesená",J260,0)</f>
        <v>0</v>
      </c>
      <c r="BI260" s="231">
        <f>IF(N260="nulová",J260,0)</f>
        <v>0</v>
      </c>
      <c r="BJ260" s="18" t="s">
        <v>8</v>
      </c>
      <c r="BK260" s="231">
        <f>ROUND(I260*H260,0)</f>
        <v>0</v>
      </c>
      <c r="BL260" s="18" t="s">
        <v>206</v>
      </c>
      <c r="BM260" s="230" t="s">
        <v>369</v>
      </c>
    </row>
    <row r="261" s="2" customFormat="1" ht="24.15" customHeight="1">
      <c r="A261" s="39"/>
      <c r="B261" s="40"/>
      <c r="C261" s="219" t="s">
        <v>370</v>
      </c>
      <c r="D261" s="219" t="s">
        <v>135</v>
      </c>
      <c r="E261" s="220" t="s">
        <v>371</v>
      </c>
      <c r="F261" s="221" t="s">
        <v>372</v>
      </c>
      <c r="G261" s="222" t="s">
        <v>286</v>
      </c>
      <c r="H261" s="223">
        <v>0.002</v>
      </c>
      <c r="I261" s="224"/>
      <c r="J261" s="225">
        <f>ROUND(I261*H261,0)</f>
        <v>0</v>
      </c>
      <c r="K261" s="221" t="s">
        <v>139</v>
      </c>
      <c r="L261" s="45"/>
      <c r="M261" s="226" t="s">
        <v>1</v>
      </c>
      <c r="N261" s="227" t="s">
        <v>45</v>
      </c>
      <c r="O261" s="92"/>
      <c r="P261" s="228">
        <f>O261*H261</f>
        <v>0</v>
      </c>
      <c r="Q261" s="228">
        <v>0</v>
      </c>
      <c r="R261" s="228">
        <f>Q261*H261</f>
        <v>0</v>
      </c>
      <c r="S261" s="228">
        <v>0</v>
      </c>
      <c r="T261" s="229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30" t="s">
        <v>206</v>
      </c>
      <c r="AT261" s="230" t="s">
        <v>135</v>
      </c>
      <c r="AU261" s="230" t="s">
        <v>89</v>
      </c>
      <c r="AY261" s="18" t="s">
        <v>132</v>
      </c>
      <c r="BE261" s="231">
        <f>IF(N261="základní",J261,0)</f>
        <v>0</v>
      </c>
      <c r="BF261" s="231">
        <f>IF(N261="snížená",J261,0)</f>
        <v>0</v>
      </c>
      <c r="BG261" s="231">
        <f>IF(N261="zákl. přenesená",J261,0)</f>
        <v>0</v>
      </c>
      <c r="BH261" s="231">
        <f>IF(N261="sníž. přenesená",J261,0)</f>
        <v>0</v>
      </c>
      <c r="BI261" s="231">
        <f>IF(N261="nulová",J261,0)</f>
        <v>0</v>
      </c>
      <c r="BJ261" s="18" t="s">
        <v>8</v>
      </c>
      <c r="BK261" s="231">
        <f>ROUND(I261*H261,0)</f>
        <v>0</v>
      </c>
      <c r="BL261" s="18" t="s">
        <v>206</v>
      </c>
      <c r="BM261" s="230" t="s">
        <v>373</v>
      </c>
    </row>
    <row r="262" s="2" customFormat="1" ht="24.15" customHeight="1">
      <c r="A262" s="39"/>
      <c r="B262" s="40"/>
      <c r="C262" s="219" t="s">
        <v>374</v>
      </c>
      <c r="D262" s="219" t="s">
        <v>135</v>
      </c>
      <c r="E262" s="220" t="s">
        <v>375</v>
      </c>
      <c r="F262" s="221" t="s">
        <v>376</v>
      </c>
      <c r="G262" s="222" t="s">
        <v>286</v>
      </c>
      <c r="H262" s="223">
        <v>0.002</v>
      </c>
      <c r="I262" s="224"/>
      <c r="J262" s="225">
        <f>ROUND(I262*H262,0)</f>
        <v>0</v>
      </c>
      <c r="K262" s="221" t="s">
        <v>139</v>
      </c>
      <c r="L262" s="45"/>
      <c r="M262" s="226" t="s">
        <v>1</v>
      </c>
      <c r="N262" s="227" t="s">
        <v>45</v>
      </c>
      <c r="O262" s="92"/>
      <c r="P262" s="228">
        <f>O262*H262</f>
        <v>0</v>
      </c>
      <c r="Q262" s="228">
        <v>0</v>
      </c>
      <c r="R262" s="228">
        <f>Q262*H262</f>
        <v>0</v>
      </c>
      <c r="S262" s="228">
        <v>0</v>
      </c>
      <c r="T262" s="229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30" t="s">
        <v>206</v>
      </c>
      <c r="AT262" s="230" t="s">
        <v>135</v>
      </c>
      <c r="AU262" s="230" t="s">
        <v>89</v>
      </c>
      <c r="AY262" s="18" t="s">
        <v>132</v>
      </c>
      <c r="BE262" s="231">
        <f>IF(N262="základní",J262,0)</f>
        <v>0</v>
      </c>
      <c r="BF262" s="231">
        <f>IF(N262="snížená",J262,0)</f>
        <v>0</v>
      </c>
      <c r="BG262" s="231">
        <f>IF(N262="zákl. přenesená",J262,0)</f>
        <v>0</v>
      </c>
      <c r="BH262" s="231">
        <f>IF(N262="sníž. přenesená",J262,0)</f>
        <v>0</v>
      </c>
      <c r="BI262" s="231">
        <f>IF(N262="nulová",J262,0)</f>
        <v>0</v>
      </c>
      <c r="BJ262" s="18" t="s">
        <v>8</v>
      </c>
      <c r="BK262" s="231">
        <f>ROUND(I262*H262,0)</f>
        <v>0</v>
      </c>
      <c r="BL262" s="18" t="s">
        <v>206</v>
      </c>
      <c r="BM262" s="230" t="s">
        <v>377</v>
      </c>
    </row>
    <row r="263" s="12" customFormat="1" ht="22.8" customHeight="1">
      <c r="A263" s="12"/>
      <c r="B263" s="203"/>
      <c r="C263" s="204"/>
      <c r="D263" s="205" t="s">
        <v>79</v>
      </c>
      <c r="E263" s="217" t="s">
        <v>378</v>
      </c>
      <c r="F263" s="217" t="s">
        <v>379</v>
      </c>
      <c r="G263" s="204"/>
      <c r="H263" s="204"/>
      <c r="I263" s="207"/>
      <c r="J263" s="218">
        <f>BK263</f>
        <v>0</v>
      </c>
      <c r="K263" s="204"/>
      <c r="L263" s="209"/>
      <c r="M263" s="210"/>
      <c r="N263" s="211"/>
      <c r="O263" s="211"/>
      <c r="P263" s="212">
        <f>SUM(P264:P268)</f>
        <v>0</v>
      </c>
      <c r="Q263" s="211"/>
      <c r="R263" s="212">
        <f>SUM(R264:R268)</f>
        <v>0.00042000000000000002</v>
      </c>
      <c r="S263" s="211"/>
      <c r="T263" s="213">
        <f>SUM(T264:T268)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14" t="s">
        <v>89</v>
      </c>
      <c r="AT263" s="215" t="s">
        <v>79</v>
      </c>
      <c r="AU263" s="215" t="s">
        <v>8</v>
      </c>
      <c r="AY263" s="214" t="s">
        <v>132</v>
      </c>
      <c r="BK263" s="216">
        <f>SUM(BK264:BK268)</f>
        <v>0</v>
      </c>
    </row>
    <row r="264" s="2" customFormat="1" ht="24.15" customHeight="1">
      <c r="A264" s="39"/>
      <c r="B264" s="40"/>
      <c r="C264" s="219" t="s">
        <v>380</v>
      </c>
      <c r="D264" s="219" t="s">
        <v>135</v>
      </c>
      <c r="E264" s="220" t="s">
        <v>381</v>
      </c>
      <c r="F264" s="221" t="s">
        <v>382</v>
      </c>
      <c r="G264" s="222" t="s">
        <v>229</v>
      </c>
      <c r="H264" s="223">
        <v>10.5</v>
      </c>
      <c r="I264" s="224"/>
      <c r="J264" s="225">
        <f>ROUND(I264*H264,0)</f>
        <v>0</v>
      </c>
      <c r="K264" s="221" t="s">
        <v>139</v>
      </c>
      <c r="L264" s="45"/>
      <c r="M264" s="226" t="s">
        <v>1</v>
      </c>
      <c r="N264" s="227" t="s">
        <v>45</v>
      </c>
      <c r="O264" s="92"/>
      <c r="P264" s="228">
        <f>O264*H264</f>
        <v>0</v>
      </c>
      <c r="Q264" s="228">
        <v>0</v>
      </c>
      <c r="R264" s="228">
        <f>Q264*H264</f>
        <v>0</v>
      </c>
      <c r="S264" s="228">
        <v>0</v>
      </c>
      <c r="T264" s="229">
        <f>S264*H264</f>
        <v>0</v>
      </c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R264" s="230" t="s">
        <v>206</v>
      </c>
      <c r="AT264" s="230" t="s">
        <v>135</v>
      </c>
      <c r="AU264" s="230" t="s">
        <v>89</v>
      </c>
      <c r="AY264" s="18" t="s">
        <v>132</v>
      </c>
      <c r="BE264" s="231">
        <f>IF(N264="základní",J264,0)</f>
        <v>0</v>
      </c>
      <c r="BF264" s="231">
        <f>IF(N264="snížená",J264,0)</f>
        <v>0</v>
      </c>
      <c r="BG264" s="231">
        <f>IF(N264="zákl. přenesená",J264,0)</f>
        <v>0</v>
      </c>
      <c r="BH264" s="231">
        <f>IF(N264="sníž. přenesená",J264,0)</f>
        <v>0</v>
      </c>
      <c r="BI264" s="231">
        <f>IF(N264="nulová",J264,0)</f>
        <v>0</v>
      </c>
      <c r="BJ264" s="18" t="s">
        <v>8</v>
      </c>
      <c r="BK264" s="231">
        <f>ROUND(I264*H264,0)</f>
        <v>0</v>
      </c>
      <c r="BL264" s="18" t="s">
        <v>206</v>
      </c>
      <c r="BM264" s="230" t="s">
        <v>383</v>
      </c>
    </row>
    <row r="265" s="14" customFormat="1">
      <c r="A265" s="14"/>
      <c r="B265" s="243"/>
      <c r="C265" s="244"/>
      <c r="D265" s="234" t="s">
        <v>142</v>
      </c>
      <c r="E265" s="245" t="s">
        <v>1</v>
      </c>
      <c r="F265" s="246" t="s">
        <v>384</v>
      </c>
      <c r="G265" s="244"/>
      <c r="H265" s="247">
        <v>10.5</v>
      </c>
      <c r="I265" s="248"/>
      <c r="J265" s="244"/>
      <c r="K265" s="244"/>
      <c r="L265" s="249"/>
      <c r="M265" s="250"/>
      <c r="N265" s="251"/>
      <c r="O265" s="251"/>
      <c r="P265" s="251"/>
      <c r="Q265" s="251"/>
      <c r="R265" s="251"/>
      <c r="S265" s="251"/>
      <c r="T265" s="252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3" t="s">
        <v>142</v>
      </c>
      <c r="AU265" s="253" t="s">
        <v>89</v>
      </c>
      <c r="AV265" s="14" t="s">
        <v>89</v>
      </c>
      <c r="AW265" s="14" t="s">
        <v>35</v>
      </c>
      <c r="AX265" s="14" t="s">
        <v>8</v>
      </c>
      <c r="AY265" s="253" t="s">
        <v>132</v>
      </c>
    </row>
    <row r="266" s="2" customFormat="1" ht="16.5" customHeight="1">
      <c r="A266" s="39"/>
      <c r="B266" s="40"/>
      <c r="C266" s="265" t="s">
        <v>385</v>
      </c>
      <c r="D266" s="265" t="s">
        <v>366</v>
      </c>
      <c r="E266" s="266" t="s">
        <v>386</v>
      </c>
      <c r="F266" s="267" t="s">
        <v>387</v>
      </c>
      <c r="G266" s="268" t="s">
        <v>229</v>
      </c>
      <c r="H266" s="269">
        <v>10.5</v>
      </c>
      <c r="I266" s="270"/>
      <c r="J266" s="271">
        <f>ROUND(I266*H266,0)</f>
        <v>0</v>
      </c>
      <c r="K266" s="267" t="s">
        <v>1</v>
      </c>
      <c r="L266" s="272"/>
      <c r="M266" s="273" t="s">
        <v>1</v>
      </c>
      <c r="N266" s="274" t="s">
        <v>45</v>
      </c>
      <c r="O266" s="92"/>
      <c r="P266" s="228">
        <f>O266*H266</f>
        <v>0</v>
      </c>
      <c r="Q266" s="228">
        <v>4.0000000000000003E-05</v>
      </c>
      <c r="R266" s="228">
        <f>Q266*H266</f>
        <v>0.00042000000000000002</v>
      </c>
      <c r="S266" s="228">
        <v>0</v>
      </c>
      <c r="T266" s="229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30" t="s">
        <v>297</v>
      </c>
      <c r="AT266" s="230" t="s">
        <v>366</v>
      </c>
      <c r="AU266" s="230" t="s">
        <v>89</v>
      </c>
      <c r="AY266" s="18" t="s">
        <v>132</v>
      </c>
      <c r="BE266" s="231">
        <f>IF(N266="základní",J266,0)</f>
        <v>0</v>
      </c>
      <c r="BF266" s="231">
        <f>IF(N266="snížená",J266,0)</f>
        <v>0</v>
      </c>
      <c r="BG266" s="231">
        <f>IF(N266="zákl. přenesená",J266,0)</f>
        <v>0</v>
      </c>
      <c r="BH266" s="231">
        <f>IF(N266="sníž. přenesená",J266,0)</f>
        <v>0</v>
      </c>
      <c r="BI266" s="231">
        <f>IF(N266="nulová",J266,0)</f>
        <v>0</v>
      </c>
      <c r="BJ266" s="18" t="s">
        <v>8</v>
      </c>
      <c r="BK266" s="231">
        <f>ROUND(I266*H266,0)</f>
        <v>0</v>
      </c>
      <c r="BL266" s="18" t="s">
        <v>206</v>
      </c>
      <c r="BM266" s="230" t="s">
        <v>388</v>
      </c>
    </row>
    <row r="267" s="2" customFormat="1" ht="24.15" customHeight="1">
      <c r="A267" s="39"/>
      <c r="B267" s="40"/>
      <c r="C267" s="219" t="s">
        <v>389</v>
      </c>
      <c r="D267" s="219" t="s">
        <v>135</v>
      </c>
      <c r="E267" s="220" t="s">
        <v>390</v>
      </c>
      <c r="F267" s="221" t="s">
        <v>391</v>
      </c>
      <c r="G267" s="222" t="s">
        <v>286</v>
      </c>
      <c r="H267" s="223">
        <v>0</v>
      </c>
      <c r="I267" s="224"/>
      <c r="J267" s="225">
        <f>ROUND(I267*H267,0)</f>
        <v>0</v>
      </c>
      <c r="K267" s="221" t="s">
        <v>139</v>
      </c>
      <c r="L267" s="45"/>
      <c r="M267" s="226" t="s">
        <v>1</v>
      </c>
      <c r="N267" s="227" t="s">
        <v>45</v>
      </c>
      <c r="O267" s="92"/>
      <c r="P267" s="228">
        <f>O267*H267</f>
        <v>0</v>
      </c>
      <c r="Q267" s="228">
        <v>0</v>
      </c>
      <c r="R267" s="228">
        <f>Q267*H267</f>
        <v>0</v>
      </c>
      <c r="S267" s="228">
        <v>0</v>
      </c>
      <c r="T267" s="229">
        <f>S267*H267</f>
        <v>0</v>
      </c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R267" s="230" t="s">
        <v>206</v>
      </c>
      <c r="AT267" s="230" t="s">
        <v>135</v>
      </c>
      <c r="AU267" s="230" t="s">
        <v>89</v>
      </c>
      <c r="AY267" s="18" t="s">
        <v>132</v>
      </c>
      <c r="BE267" s="231">
        <f>IF(N267="základní",J267,0)</f>
        <v>0</v>
      </c>
      <c r="BF267" s="231">
        <f>IF(N267="snížená",J267,0)</f>
        <v>0</v>
      </c>
      <c r="BG267" s="231">
        <f>IF(N267="zákl. přenesená",J267,0)</f>
        <v>0</v>
      </c>
      <c r="BH267" s="231">
        <f>IF(N267="sníž. přenesená",J267,0)</f>
        <v>0</v>
      </c>
      <c r="BI267" s="231">
        <f>IF(N267="nulová",J267,0)</f>
        <v>0</v>
      </c>
      <c r="BJ267" s="18" t="s">
        <v>8</v>
      </c>
      <c r="BK267" s="231">
        <f>ROUND(I267*H267,0)</f>
        <v>0</v>
      </c>
      <c r="BL267" s="18" t="s">
        <v>206</v>
      </c>
      <c r="BM267" s="230" t="s">
        <v>392</v>
      </c>
    </row>
    <row r="268" s="2" customFormat="1" ht="24.15" customHeight="1">
      <c r="A268" s="39"/>
      <c r="B268" s="40"/>
      <c r="C268" s="219" t="s">
        <v>393</v>
      </c>
      <c r="D268" s="219" t="s">
        <v>135</v>
      </c>
      <c r="E268" s="220" t="s">
        <v>394</v>
      </c>
      <c r="F268" s="221" t="s">
        <v>395</v>
      </c>
      <c r="G268" s="222" t="s">
        <v>286</v>
      </c>
      <c r="H268" s="223">
        <v>0</v>
      </c>
      <c r="I268" s="224"/>
      <c r="J268" s="225">
        <f>ROUND(I268*H268,0)</f>
        <v>0</v>
      </c>
      <c r="K268" s="221" t="s">
        <v>139</v>
      </c>
      <c r="L268" s="45"/>
      <c r="M268" s="226" t="s">
        <v>1</v>
      </c>
      <c r="N268" s="227" t="s">
        <v>45</v>
      </c>
      <c r="O268" s="92"/>
      <c r="P268" s="228">
        <f>O268*H268</f>
        <v>0</v>
      </c>
      <c r="Q268" s="228">
        <v>0</v>
      </c>
      <c r="R268" s="228">
        <f>Q268*H268</f>
        <v>0</v>
      </c>
      <c r="S268" s="228">
        <v>0</v>
      </c>
      <c r="T268" s="229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30" t="s">
        <v>206</v>
      </c>
      <c r="AT268" s="230" t="s">
        <v>135</v>
      </c>
      <c r="AU268" s="230" t="s">
        <v>89</v>
      </c>
      <c r="AY268" s="18" t="s">
        <v>132</v>
      </c>
      <c r="BE268" s="231">
        <f>IF(N268="základní",J268,0)</f>
        <v>0</v>
      </c>
      <c r="BF268" s="231">
        <f>IF(N268="snížená",J268,0)</f>
        <v>0</v>
      </c>
      <c r="BG268" s="231">
        <f>IF(N268="zákl. přenesená",J268,0)</f>
        <v>0</v>
      </c>
      <c r="BH268" s="231">
        <f>IF(N268="sníž. přenesená",J268,0)</f>
        <v>0</v>
      </c>
      <c r="BI268" s="231">
        <f>IF(N268="nulová",J268,0)</f>
        <v>0</v>
      </c>
      <c r="BJ268" s="18" t="s">
        <v>8</v>
      </c>
      <c r="BK268" s="231">
        <f>ROUND(I268*H268,0)</f>
        <v>0</v>
      </c>
      <c r="BL268" s="18" t="s">
        <v>206</v>
      </c>
      <c r="BM268" s="230" t="s">
        <v>396</v>
      </c>
    </row>
    <row r="269" s="12" customFormat="1" ht="22.8" customHeight="1">
      <c r="A269" s="12"/>
      <c r="B269" s="203"/>
      <c r="C269" s="204"/>
      <c r="D269" s="205" t="s">
        <v>79</v>
      </c>
      <c r="E269" s="217" t="s">
        <v>397</v>
      </c>
      <c r="F269" s="217" t="s">
        <v>398</v>
      </c>
      <c r="G269" s="204"/>
      <c r="H269" s="204"/>
      <c r="I269" s="207"/>
      <c r="J269" s="218">
        <f>BK269</f>
        <v>0</v>
      </c>
      <c r="K269" s="204"/>
      <c r="L269" s="209"/>
      <c r="M269" s="210"/>
      <c r="N269" s="211"/>
      <c r="O269" s="211"/>
      <c r="P269" s="212">
        <f>SUM(P270:P279)</f>
        <v>0</v>
      </c>
      <c r="Q269" s="211"/>
      <c r="R269" s="212">
        <f>SUM(R270:R279)</f>
        <v>0.40507599999999999</v>
      </c>
      <c r="S269" s="211"/>
      <c r="T269" s="213">
        <f>SUM(T270:T279)</f>
        <v>1.1324427199999998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14" t="s">
        <v>89</v>
      </c>
      <c r="AT269" s="215" t="s">
        <v>79</v>
      </c>
      <c r="AU269" s="215" t="s">
        <v>8</v>
      </c>
      <c r="AY269" s="214" t="s">
        <v>132</v>
      </c>
      <c r="BK269" s="216">
        <f>SUM(BK270:BK279)</f>
        <v>0</v>
      </c>
    </row>
    <row r="270" s="2" customFormat="1" ht="16.5" customHeight="1">
      <c r="A270" s="39"/>
      <c r="B270" s="40"/>
      <c r="C270" s="219" t="s">
        <v>399</v>
      </c>
      <c r="D270" s="219" t="s">
        <v>135</v>
      </c>
      <c r="E270" s="220" t="s">
        <v>400</v>
      </c>
      <c r="F270" s="221" t="s">
        <v>401</v>
      </c>
      <c r="G270" s="222" t="s">
        <v>138</v>
      </c>
      <c r="H270" s="223">
        <v>13.616</v>
      </c>
      <c r="I270" s="224"/>
      <c r="J270" s="225">
        <f>ROUND(I270*H270,0)</f>
        <v>0</v>
      </c>
      <c r="K270" s="221" t="s">
        <v>139</v>
      </c>
      <c r="L270" s="45"/>
      <c r="M270" s="226" t="s">
        <v>1</v>
      </c>
      <c r="N270" s="227" t="s">
        <v>45</v>
      </c>
      <c r="O270" s="92"/>
      <c r="P270" s="228">
        <f>O270*H270</f>
        <v>0</v>
      </c>
      <c r="Q270" s="228">
        <v>0</v>
      </c>
      <c r="R270" s="228">
        <f>Q270*H270</f>
        <v>0</v>
      </c>
      <c r="S270" s="228">
        <v>0</v>
      </c>
      <c r="T270" s="229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30" t="s">
        <v>206</v>
      </c>
      <c r="AT270" s="230" t="s">
        <v>135</v>
      </c>
      <c r="AU270" s="230" t="s">
        <v>89</v>
      </c>
      <c r="AY270" s="18" t="s">
        <v>132</v>
      </c>
      <c r="BE270" s="231">
        <f>IF(N270="základní",J270,0)</f>
        <v>0</v>
      </c>
      <c r="BF270" s="231">
        <f>IF(N270="snížená",J270,0)</f>
        <v>0</v>
      </c>
      <c r="BG270" s="231">
        <f>IF(N270="zákl. přenesená",J270,0)</f>
        <v>0</v>
      </c>
      <c r="BH270" s="231">
        <f>IF(N270="sníž. přenesená",J270,0)</f>
        <v>0</v>
      </c>
      <c r="BI270" s="231">
        <f>IF(N270="nulová",J270,0)</f>
        <v>0</v>
      </c>
      <c r="BJ270" s="18" t="s">
        <v>8</v>
      </c>
      <c r="BK270" s="231">
        <f>ROUND(I270*H270,0)</f>
        <v>0</v>
      </c>
      <c r="BL270" s="18" t="s">
        <v>206</v>
      </c>
      <c r="BM270" s="230" t="s">
        <v>402</v>
      </c>
    </row>
    <row r="271" s="14" customFormat="1">
      <c r="A271" s="14"/>
      <c r="B271" s="243"/>
      <c r="C271" s="244"/>
      <c r="D271" s="234" t="s">
        <v>142</v>
      </c>
      <c r="E271" s="245" t="s">
        <v>1</v>
      </c>
      <c r="F271" s="246" t="s">
        <v>208</v>
      </c>
      <c r="G271" s="244"/>
      <c r="H271" s="247">
        <v>13.616</v>
      </c>
      <c r="I271" s="248"/>
      <c r="J271" s="244"/>
      <c r="K271" s="244"/>
      <c r="L271" s="249"/>
      <c r="M271" s="250"/>
      <c r="N271" s="251"/>
      <c r="O271" s="251"/>
      <c r="P271" s="251"/>
      <c r="Q271" s="251"/>
      <c r="R271" s="251"/>
      <c r="S271" s="251"/>
      <c r="T271" s="252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53" t="s">
        <v>142</v>
      </c>
      <c r="AU271" s="253" t="s">
        <v>89</v>
      </c>
      <c r="AV271" s="14" t="s">
        <v>89</v>
      </c>
      <c r="AW271" s="14" t="s">
        <v>35</v>
      </c>
      <c r="AX271" s="14" t="s">
        <v>8</v>
      </c>
      <c r="AY271" s="253" t="s">
        <v>132</v>
      </c>
    </row>
    <row r="272" s="2" customFormat="1" ht="16.5" customHeight="1">
      <c r="A272" s="39"/>
      <c r="B272" s="40"/>
      <c r="C272" s="219" t="s">
        <v>403</v>
      </c>
      <c r="D272" s="219" t="s">
        <v>135</v>
      </c>
      <c r="E272" s="220" t="s">
        <v>404</v>
      </c>
      <c r="F272" s="221" t="s">
        <v>405</v>
      </c>
      <c r="G272" s="222" t="s">
        <v>138</v>
      </c>
      <c r="H272" s="223">
        <v>13.616</v>
      </c>
      <c r="I272" s="224"/>
      <c r="J272" s="225">
        <f>ROUND(I272*H272,0)</f>
        <v>0</v>
      </c>
      <c r="K272" s="221" t="s">
        <v>139</v>
      </c>
      <c r="L272" s="45"/>
      <c r="M272" s="226" t="s">
        <v>1</v>
      </c>
      <c r="N272" s="227" t="s">
        <v>45</v>
      </c>
      <c r="O272" s="92"/>
      <c r="P272" s="228">
        <f>O272*H272</f>
        <v>0</v>
      </c>
      <c r="Q272" s="228">
        <v>0.00029999999999999997</v>
      </c>
      <c r="R272" s="228">
        <f>Q272*H272</f>
        <v>0.0040847999999999995</v>
      </c>
      <c r="S272" s="228">
        <v>0</v>
      </c>
      <c r="T272" s="229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30" t="s">
        <v>206</v>
      </c>
      <c r="AT272" s="230" t="s">
        <v>135</v>
      </c>
      <c r="AU272" s="230" t="s">
        <v>89</v>
      </c>
      <c r="AY272" s="18" t="s">
        <v>132</v>
      </c>
      <c r="BE272" s="231">
        <f>IF(N272="základní",J272,0)</f>
        <v>0</v>
      </c>
      <c r="BF272" s="231">
        <f>IF(N272="snížená",J272,0)</f>
        <v>0</v>
      </c>
      <c r="BG272" s="231">
        <f>IF(N272="zákl. přenesená",J272,0)</f>
        <v>0</v>
      </c>
      <c r="BH272" s="231">
        <f>IF(N272="sníž. přenesená",J272,0)</f>
        <v>0</v>
      </c>
      <c r="BI272" s="231">
        <f>IF(N272="nulová",J272,0)</f>
        <v>0</v>
      </c>
      <c r="BJ272" s="18" t="s">
        <v>8</v>
      </c>
      <c r="BK272" s="231">
        <f>ROUND(I272*H272,0)</f>
        <v>0</v>
      </c>
      <c r="BL272" s="18" t="s">
        <v>206</v>
      </c>
      <c r="BM272" s="230" t="s">
        <v>406</v>
      </c>
    </row>
    <row r="273" s="2" customFormat="1" ht="24.15" customHeight="1">
      <c r="A273" s="39"/>
      <c r="B273" s="40"/>
      <c r="C273" s="219" t="s">
        <v>407</v>
      </c>
      <c r="D273" s="219" t="s">
        <v>135</v>
      </c>
      <c r="E273" s="220" t="s">
        <v>408</v>
      </c>
      <c r="F273" s="221" t="s">
        <v>409</v>
      </c>
      <c r="G273" s="222" t="s">
        <v>138</v>
      </c>
      <c r="H273" s="223">
        <v>13.616</v>
      </c>
      <c r="I273" s="224"/>
      <c r="J273" s="225">
        <f>ROUND(I273*H273,0)</f>
        <v>0</v>
      </c>
      <c r="K273" s="221" t="s">
        <v>139</v>
      </c>
      <c r="L273" s="45"/>
      <c r="M273" s="226" t="s">
        <v>1</v>
      </c>
      <c r="N273" s="227" t="s">
        <v>45</v>
      </c>
      <c r="O273" s="92"/>
      <c r="P273" s="228">
        <f>O273*H273</f>
        <v>0</v>
      </c>
      <c r="Q273" s="228">
        <v>0</v>
      </c>
      <c r="R273" s="228">
        <f>Q273*H273</f>
        <v>0</v>
      </c>
      <c r="S273" s="228">
        <v>0.083169999999999994</v>
      </c>
      <c r="T273" s="229">
        <f>S273*H273</f>
        <v>1.1324427199999998</v>
      </c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R273" s="230" t="s">
        <v>206</v>
      </c>
      <c r="AT273" s="230" t="s">
        <v>135</v>
      </c>
      <c r="AU273" s="230" t="s">
        <v>89</v>
      </c>
      <c r="AY273" s="18" t="s">
        <v>132</v>
      </c>
      <c r="BE273" s="231">
        <f>IF(N273="základní",J273,0)</f>
        <v>0</v>
      </c>
      <c r="BF273" s="231">
        <f>IF(N273="snížená",J273,0)</f>
        <v>0</v>
      </c>
      <c r="BG273" s="231">
        <f>IF(N273="zákl. přenesená",J273,0)</f>
        <v>0</v>
      </c>
      <c r="BH273" s="231">
        <f>IF(N273="sníž. přenesená",J273,0)</f>
        <v>0</v>
      </c>
      <c r="BI273" s="231">
        <f>IF(N273="nulová",J273,0)</f>
        <v>0</v>
      </c>
      <c r="BJ273" s="18" t="s">
        <v>8</v>
      </c>
      <c r="BK273" s="231">
        <f>ROUND(I273*H273,0)</f>
        <v>0</v>
      </c>
      <c r="BL273" s="18" t="s">
        <v>206</v>
      </c>
      <c r="BM273" s="230" t="s">
        <v>410</v>
      </c>
    </row>
    <row r="274" s="14" customFormat="1">
      <c r="A274" s="14"/>
      <c r="B274" s="243"/>
      <c r="C274" s="244"/>
      <c r="D274" s="234" t="s">
        <v>142</v>
      </c>
      <c r="E274" s="245" t="s">
        <v>1</v>
      </c>
      <c r="F274" s="246" t="s">
        <v>208</v>
      </c>
      <c r="G274" s="244"/>
      <c r="H274" s="247">
        <v>13.616</v>
      </c>
      <c r="I274" s="248"/>
      <c r="J274" s="244"/>
      <c r="K274" s="244"/>
      <c r="L274" s="249"/>
      <c r="M274" s="250"/>
      <c r="N274" s="251"/>
      <c r="O274" s="251"/>
      <c r="P274" s="251"/>
      <c r="Q274" s="251"/>
      <c r="R274" s="251"/>
      <c r="S274" s="251"/>
      <c r="T274" s="252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53" t="s">
        <v>142</v>
      </c>
      <c r="AU274" s="253" t="s">
        <v>89</v>
      </c>
      <c r="AV274" s="14" t="s">
        <v>89</v>
      </c>
      <c r="AW274" s="14" t="s">
        <v>35</v>
      </c>
      <c r="AX274" s="14" t="s">
        <v>8</v>
      </c>
      <c r="AY274" s="253" t="s">
        <v>132</v>
      </c>
    </row>
    <row r="275" s="2" customFormat="1" ht="33" customHeight="1">
      <c r="A275" s="39"/>
      <c r="B275" s="40"/>
      <c r="C275" s="219" t="s">
        <v>411</v>
      </c>
      <c r="D275" s="219" t="s">
        <v>135</v>
      </c>
      <c r="E275" s="220" t="s">
        <v>412</v>
      </c>
      <c r="F275" s="221" t="s">
        <v>413</v>
      </c>
      <c r="G275" s="222" t="s">
        <v>138</v>
      </c>
      <c r="H275" s="223">
        <v>13.616</v>
      </c>
      <c r="I275" s="224"/>
      <c r="J275" s="225">
        <f>ROUND(I275*H275,0)</f>
        <v>0</v>
      </c>
      <c r="K275" s="221" t="s">
        <v>139</v>
      </c>
      <c r="L275" s="45"/>
      <c r="M275" s="226" t="s">
        <v>1</v>
      </c>
      <c r="N275" s="227" t="s">
        <v>45</v>
      </c>
      <c r="O275" s="92"/>
      <c r="P275" s="228">
        <f>O275*H275</f>
        <v>0</v>
      </c>
      <c r="Q275" s="228">
        <v>0.0059500000000000004</v>
      </c>
      <c r="R275" s="228">
        <f>Q275*H275</f>
        <v>0.081015200000000009</v>
      </c>
      <c r="S275" s="228">
        <v>0</v>
      </c>
      <c r="T275" s="229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30" t="s">
        <v>206</v>
      </c>
      <c r="AT275" s="230" t="s">
        <v>135</v>
      </c>
      <c r="AU275" s="230" t="s">
        <v>89</v>
      </c>
      <c r="AY275" s="18" t="s">
        <v>132</v>
      </c>
      <c r="BE275" s="231">
        <f>IF(N275="základní",J275,0)</f>
        <v>0</v>
      </c>
      <c r="BF275" s="231">
        <f>IF(N275="snížená",J275,0)</f>
        <v>0</v>
      </c>
      <c r="BG275" s="231">
        <f>IF(N275="zákl. přenesená",J275,0)</f>
        <v>0</v>
      </c>
      <c r="BH275" s="231">
        <f>IF(N275="sníž. přenesená",J275,0)</f>
        <v>0</v>
      </c>
      <c r="BI275" s="231">
        <f>IF(N275="nulová",J275,0)</f>
        <v>0</v>
      </c>
      <c r="BJ275" s="18" t="s">
        <v>8</v>
      </c>
      <c r="BK275" s="231">
        <f>ROUND(I275*H275,0)</f>
        <v>0</v>
      </c>
      <c r="BL275" s="18" t="s">
        <v>206</v>
      </c>
      <c r="BM275" s="230" t="s">
        <v>414</v>
      </c>
    </row>
    <row r="276" s="2" customFormat="1" ht="37.8" customHeight="1">
      <c r="A276" s="39"/>
      <c r="B276" s="40"/>
      <c r="C276" s="265" t="s">
        <v>415</v>
      </c>
      <c r="D276" s="265" t="s">
        <v>366</v>
      </c>
      <c r="E276" s="266" t="s">
        <v>416</v>
      </c>
      <c r="F276" s="267" t="s">
        <v>417</v>
      </c>
      <c r="G276" s="268" t="s">
        <v>138</v>
      </c>
      <c r="H276" s="269">
        <v>13.616</v>
      </c>
      <c r="I276" s="270"/>
      <c r="J276" s="271">
        <f>ROUND(I276*H276,0)</f>
        <v>0</v>
      </c>
      <c r="K276" s="267" t="s">
        <v>139</v>
      </c>
      <c r="L276" s="272"/>
      <c r="M276" s="273" t="s">
        <v>1</v>
      </c>
      <c r="N276" s="274" t="s">
        <v>45</v>
      </c>
      <c r="O276" s="92"/>
      <c r="P276" s="228">
        <f>O276*H276</f>
        <v>0</v>
      </c>
      <c r="Q276" s="228">
        <v>0.021999999999999999</v>
      </c>
      <c r="R276" s="228">
        <f>Q276*H276</f>
        <v>0.29955199999999998</v>
      </c>
      <c r="S276" s="228">
        <v>0</v>
      </c>
      <c r="T276" s="229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30" t="s">
        <v>297</v>
      </c>
      <c r="AT276" s="230" t="s">
        <v>366</v>
      </c>
      <c r="AU276" s="230" t="s">
        <v>89</v>
      </c>
      <c r="AY276" s="18" t="s">
        <v>132</v>
      </c>
      <c r="BE276" s="231">
        <f>IF(N276="základní",J276,0)</f>
        <v>0</v>
      </c>
      <c r="BF276" s="231">
        <f>IF(N276="snížená",J276,0)</f>
        <v>0</v>
      </c>
      <c r="BG276" s="231">
        <f>IF(N276="zákl. přenesená",J276,0)</f>
        <v>0</v>
      </c>
      <c r="BH276" s="231">
        <f>IF(N276="sníž. přenesená",J276,0)</f>
        <v>0</v>
      </c>
      <c r="BI276" s="231">
        <f>IF(N276="nulová",J276,0)</f>
        <v>0</v>
      </c>
      <c r="BJ276" s="18" t="s">
        <v>8</v>
      </c>
      <c r="BK276" s="231">
        <f>ROUND(I276*H276,0)</f>
        <v>0</v>
      </c>
      <c r="BL276" s="18" t="s">
        <v>206</v>
      </c>
      <c r="BM276" s="230" t="s">
        <v>418</v>
      </c>
    </row>
    <row r="277" s="2" customFormat="1" ht="24.15" customHeight="1">
      <c r="A277" s="39"/>
      <c r="B277" s="40"/>
      <c r="C277" s="219" t="s">
        <v>419</v>
      </c>
      <c r="D277" s="219" t="s">
        <v>135</v>
      </c>
      <c r="E277" s="220" t="s">
        <v>420</v>
      </c>
      <c r="F277" s="221" t="s">
        <v>421</v>
      </c>
      <c r="G277" s="222" t="s">
        <v>138</v>
      </c>
      <c r="H277" s="223">
        <v>13.616</v>
      </c>
      <c r="I277" s="224"/>
      <c r="J277" s="225">
        <f>ROUND(I277*H277,0)</f>
        <v>0</v>
      </c>
      <c r="K277" s="221" t="s">
        <v>139</v>
      </c>
      <c r="L277" s="45"/>
      <c r="M277" s="226" t="s">
        <v>1</v>
      </c>
      <c r="N277" s="227" t="s">
        <v>45</v>
      </c>
      <c r="O277" s="92"/>
      <c r="P277" s="228">
        <f>O277*H277</f>
        <v>0</v>
      </c>
      <c r="Q277" s="228">
        <v>0.0015</v>
      </c>
      <c r="R277" s="228">
        <f>Q277*H277</f>
        <v>0.020424000000000001</v>
      </c>
      <c r="S277" s="228">
        <v>0</v>
      </c>
      <c r="T277" s="229">
        <f>S277*H277</f>
        <v>0</v>
      </c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R277" s="230" t="s">
        <v>206</v>
      </c>
      <c r="AT277" s="230" t="s">
        <v>135</v>
      </c>
      <c r="AU277" s="230" t="s">
        <v>89</v>
      </c>
      <c r="AY277" s="18" t="s">
        <v>132</v>
      </c>
      <c r="BE277" s="231">
        <f>IF(N277="základní",J277,0)</f>
        <v>0</v>
      </c>
      <c r="BF277" s="231">
        <f>IF(N277="snížená",J277,0)</f>
        <v>0</v>
      </c>
      <c r="BG277" s="231">
        <f>IF(N277="zákl. přenesená",J277,0)</f>
        <v>0</v>
      </c>
      <c r="BH277" s="231">
        <f>IF(N277="sníž. přenesená",J277,0)</f>
        <v>0</v>
      </c>
      <c r="BI277" s="231">
        <f>IF(N277="nulová",J277,0)</f>
        <v>0</v>
      </c>
      <c r="BJ277" s="18" t="s">
        <v>8</v>
      </c>
      <c r="BK277" s="231">
        <f>ROUND(I277*H277,0)</f>
        <v>0</v>
      </c>
      <c r="BL277" s="18" t="s">
        <v>206</v>
      </c>
      <c r="BM277" s="230" t="s">
        <v>422</v>
      </c>
    </row>
    <row r="278" s="2" customFormat="1" ht="24.15" customHeight="1">
      <c r="A278" s="39"/>
      <c r="B278" s="40"/>
      <c r="C278" s="219" t="s">
        <v>423</v>
      </c>
      <c r="D278" s="219" t="s">
        <v>135</v>
      </c>
      <c r="E278" s="220" t="s">
        <v>424</v>
      </c>
      <c r="F278" s="221" t="s">
        <v>425</v>
      </c>
      <c r="G278" s="222" t="s">
        <v>286</v>
      </c>
      <c r="H278" s="223">
        <v>0.40500000000000003</v>
      </c>
      <c r="I278" s="224"/>
      <c r="J278" s="225">
        <f>ROUND(I278*H278,0)</f>
        <v>0</v>
      </c>
      <c r="K278" s="221" t="s">
        <v>139</v>
      </c>
      <c r="L278" s="45"/>
      <c r="M278" s="226" t="s">
        <v>1</v>
      </c>
      <c r="N278" s="227" t="s">
        <v>45</v>
      </c>
      <c r="O278" s="92"/>
      <c r="P278" s="228">
        <f>O278*H278</f>
        <v>0</v>
      </c>
      <c r="Q278" s="228">
        <v>0</v>
      </c>
      <c r="R278" s="228">
        <f>Q278*H278</f>
        <v>0</v>
      </c>
      <c r="S278" s="228">
        <v>0</v>
      </c>
      <c r="T278" s="229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0" t="s">
        <v>206</v>
      </c>
      <c r="AT278" s="230" t="s">
        <v>135</v>
      </c>
      <c r="AU278" s="230" t="s">
        <v>89</v>
      </c>
      <c r="AY278" s="18" t="s">
        <v>132</v>
      </c>
      <c r="BE278" s="231">
        <f>IF(N278="základní",J278,0)</f>
        <v>0</v>
      </c>
      <c r="BF278" s="231">
        <f>IF(N278="snížená",J278,0)</f>
        <v>0</v>
      </c>
      <c r="BG278" s="231">
        <f>IF(N278="zákl. přenesená",J278,0)</f>
        <v>0</v>
      </c>
      <c r="BH278" s="231">
        <f>IF(N278="sníž. přenesená",J278,0)</f>
        <v>0</v>
      </c>
      <c r="BI278" s="231">
        <f>IF(N278="nulová",J278,0)</f>
        <v>0</v>
      </c>
      <c r="BJ278" s="18" t="s">
        <v>8</v>
      </c>
      <c r="BK278" s="231">
        <f>ROUND(I278*H278,0)</f>
        <v>0</v>
      </c>
      <c r="BL278" s="18" t="s">
        <v>206</v>
      </c>
      <c r="BM278" s="230" t="s">
        <v>426</v>
      </c>
    </row>
    <row r="279" s="2" customFormat="1" ht="24.15" customHeight="1">
      <c r="A279" s="39"/>
      <c r="B279" s="40"/>
      <c r="C279" s="219" t="s">
        <v>427</v>
      </c>
      <c r="D279" s="219" t="s">
        <v>135</v>
      </c>
      <c r="E279" s="220" t="s">
        <v>428</v>
      </c>
      <c r="F279" s="221" t="s">
        <v>429</v>
      </c>
      <c r="G279" s="222" t="s">
        <v>286</v>
      </c>
      <c r="H279" s="223">
        <v>0.40500000000000003</v>
      </c>
      <c r="I279" s="224"/>
      <c r="J279" s="225">
        <f>ROUND(I279*H279,0)</f>
        <v>0</v>
      </c>
      <c r="K279" s="221" t="s">
        <v>139</v>
      </c>
      <c r="L279" s="45"/>
      <c r="M279" s="226" t="s">
        <v>1</v>
      </c>
      <c r="N279" s="227" t="s">
        <v>45</v>
      </c>
      <c r="O279" s="92"/>
      <c r="P279" s="228">
        <f>O279*H279</f>
        <v>0</v>
      </c>
      <c r="Q279" s="228">
        <v>0</v>
      </c>
      <c r="R279" s="228">
        <f>Q279*H279</f>
        <v>0</v>
      </c>
      <c r="S279" s="228">
        <v>0</v>
      </c>
      <c r="T279" s="229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30" t="s">
        <v>206</v>
      </c>
      <c r="AT279" s="230" t="s">
        <v>135</v>
      </c>
      <c r="AU279" s="230" t="s">
        <v>89</v>
      </c>
      <c r="AY279" s="18" t="s">
        <v>132</v>
      </c>
      <c r="BE279" s="231">
        <f>IF(N279="základní",J279,0)</f>
        <v>0</v>
      </c>
      <c r="BF279" s="231">
        <f>IF(N279="snížená",J279,0)</f>
        <v>0</v>
      </c>
      <c r="BG279" s="231">
        <f>IF(N279="zákl. přenesená",J279,0)</f>
        <v>0</v>
      </c>
      <c r="BH279" s="231">
        <f>IF(N279="sníž. přenesená",J279,0)</f>
        <v>0</v>
      </c>
      <c r="BI279" s="231">
        <f>IF(N279="nulová",J279,0)</f>
        <v>0</v>
      </c>
      <c r="BJ279" s="18" t="s">
        <v>8</v>
      </c>
      <c r="BK279" s="231">
        <f>ROUND(I279*H279,0)</f>
        <v>0</v>
      </c>
      <c r="BL279" s="18" t="s">
        <v>206</v>
      </c>
      <c r="BM279" s="230" t="s">
        <v>430</v>
      </c>
    </row>
    <row r="280" s="12" customFormat="1" ht="22.8" customHeight="1">
      <c r="A280" s="12"/>
      <c r="B280" s="203"/>
      <c r="C280" s="204"/>
      <c r="D280" s="205" t="s">
        <v>79</v>
      </c>
      <c r="E280" s="217" t="s">
        <v>431</v>
      </c>
      <c r="F280" s="217" t="s">
        <v>432</v>
      </c>
      <c r="G280" s="204"/>
      <c r="H280" s="204"/>
      <c r="I280" s="207"/>
      <c r="J280" s="218">
        <f>BK280</f>
        <v>0</v>
      </c>
      <c r="K280" s="204"/>
      <c r="L280" s="209"/>
      <c r="M280" s="210"/>
      <c r="N280" s="211"/>
      <c r="O280" s="211"/>
      <c r="P280" s="212">
        <f>SUM(P281:P321)</f>
        <v>0</v>
      </c>
      <c r="Q280" s="211"/>
      <c r="R280" s="212">
        <f>SUM(R281:R321)</f>
        <v>0.97022069999999994</v>
      </c>
      <c r="S280" s="211"/>
      <c r="T280" s="213">
        <f>SUM(T281:T321)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14" t="s">
        <v>89</v>
      </c>
      <c r="AT280" s="215" t="s">
        <v>79</v>
      </c>
      <c r="AU280" s="215" t="s">
        <v>8</v>
      </c>
      <c r="AY280" s="214" t="s">
        <v>132</v>
      </c>
      <c r="BK280" s="216">
        <f>SUM(BK281:BK321)</f>
        <v>0</v>
      </c>
    </row>
    <row r="281" s="2" customFormat="1" ht="16.5" customHeight="1">
      <c r="A281" s="39"/>
      <c r="B281" s="40"/>
      <c r="C281" s="219" t="s">
        <v>433</v>
      </c>
      <c r="D281" s="219" t="s">
        <v>135</v>
      </c>
      <c r="E281" s="220" t="s">
        <v>434</v>
      </c>
      <c r="F281" s="221" t="s">
        <v>435</v>
      </c>
      <c r="G281" s="222" t="s">
        <v>138</v>
      </c>
      <c r="H281" s="223">
        <v>40.859999999999999</v>
      </c>
      <c r="I281" s="224"/>
      <c r="J281" s="225">
        <f>ROUND(I281*H281,0)</f>
        <v>0</v>
      </c>
      <c r="K281" s="221" t="s">
        <v>139</v>
      </c>
      <c r="L281" s="45"/>
      <c r="M281" s="226" t="s">
        <v>1</v>
      </c>
      <c r="N281" s="227" t="s">
        <v>45</v>
      </c>
      <c r="O281" s="92"/>
      <c r="P281" s="228">
        <f>O281*H281</f>
        <v>0</v>
      </c>
      <c r="Q281" s="228">
        <v>0</v>
      </c>
      <c r="R281" s="228">
        <f>Q281*H281</f>
        <v>0</v>
      </c>
      <c r="S281" s="228">
        <v>0</v>
      </c>
      <c r="T281" s="229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30" t="s">
        <v>206</v>
      </c>
      <c r="AT281" s="230" t="s">
        <v>135</v>
      </c>
      <c r="AU281" s="230" t="s">
        <v>89</v>
      </c>
      <c r="AY281" s="18" t="s">
        <v>132</v>
      </c>
      <c r="BE281" s="231">
        <f>IF(N281="základní",J281,0)</f>
        <v>0</v>
      </c>
      <c r="BF281" s="231">
        <f>IF(N281="snížená",J281,0)</f>
        <v>0</v>
      </c>
      <c r="BG281" s="231">
        <f>IF(N281="zákl. přenesená",J281,0)</f>
        <v>0</v>
      </c>
      <c r="BH281" s="231">
        <f>IF(N281="sníž. přenesená",J281,0)</f>
        <v>0</v>
      </c>
      <c r="BI281" s="231">
        <f>IF(N281="nulová",J281,0)</f>
        <v>0</v>
      </c>
      <c r="BJ281" s="18" t="s">
        <v>8</v>
      </c>
      <c r="BK281" s="231">
        <f>ROUND(I281*H281,0)</f>
        <v>0</v>
      </c>
      <c r="BL281" s="18" t="s">
        <v>206</v>
      </c>
      <c r="BM281" s="230" t="s">
        <v>436</v>
      </c>
    </row>
    <row r="282" s="13" customFormat="1">
      <c r="A282" s="13"/>
      <c r="B282" s="232"/>
      <c r="C282" s="233"/>
      <c r="D282" s="234" t="s">
        <v>142</v>
      </c>
      <c r="E282" s="235" t="s">
        <v>1</v>
      </c>
      <c r="F282" s="236" t="s">
        <v>437</v>
      </c>
      <c r="G282" s="233"/>
      <c r="H282" s="235" t="s">
        <v>1</v>
      </c>
      <c r="I282" s="237"/>
      <c r="J282" s="233"/>
      <c r="K282" s="233"/>
      <c r="L282" s="238"/>
      <c r="M282" s="239"/>
      <c r="N282" s="240"/>
      <c r="O282" s="240"/>
      <c r="P282" s="240"/>
      <c r="Q282" s="240"/>
      <c r="R282" s="240"/>
      <c r="S282" s="240"/>
      <c r="T282" s="24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2" t="s">
        <v>142</v>
      </c>
      <c r="AU282" s="242" t="s">
        <v>89</v>
      </c>
      <c r="AV282" s="13" t="s">
        <v>8</v>
      </c>
      <c r="AW282" s="13" t="s">
        <v>35</v>
      </c>
      <c r="AX282" s="13" t="s">
        <v>80</v>
      </c>
      <c r="AY282" s="242" t="s">
        <v>132</v>
      </c>
    </row>
    <row r="283" s="13" customFormat="1">
      <c r="A283" s="13"/>
      <c r="B283" s="232"/>
      <c r="C283" s="233"/>
      <c r="D283" s="234" t="s">
        <v>142</v>
      </c>
      <c r="E283" s="235" t="s">
        <v>1</v>
      </c>
      <c r="F283" s="236" t="s">
        <v>187</v>
      </c>
      <c r="G283" s="233"/>
      <c r="H283" s="235" t="s">
        <v>1</v>
      </c>
      <c r="I283" s="237"/>
      <c r="J283" s="233"/>
      <c r="K283" s="233"/>
      <c r="L283" s="238"/>
      <c r="M283" s="239"/>
      <c r="N283" s="240"/>
      <c r="O283" s="240"/>
      <c r="P283" s="240"/>
      <c r="Q283" s="240"/>
      <c r="R283" s="240"/>
      <c r="S283" s="240"/>
      <c r="T283" s="241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2" t="s">
        <v>142</v>
      </c>
      <c r="AU283" s="242" t="s">
        <v>89</v>
      </c>
      <c r="AV283" s="13" t="s">
        <v>8</v>
      </c>
      <c r="AW283" s="13" t="s">
        <v>35</v>
      </c>
      <c r="AX283" s="13" t="s">
        <v>80</v>
      </c>
      <c r="AY283" s="242" t="s">
        <v>132</v>
      </c>
    </row>
    <row r="284" s="14" customFormat="1">
      <c r="A284" s="14"/>
      <c r="B284" s="243"/>
      <c r="C284" s="244"/>
      <c r="D284" s="234" t="s">
        <v>142</v>
      </c>
      <c r="E284" s="245" t="s">
        <v>1</v>
      </c>
      <c r="F284" s="246" t="s">
        <v>254</v>
      </c>
      <c r="G284" s="244"/>
      <c r="H284" s="247">
        <v>33.442</v>
      </c>
      <c r="I284" s="248"/>
      <c r="J284" s="244"/>
      <c r="K284" s="244"/>
      <c r="L284" s="249"/>
      <c r="M284" s="250"/>
      <c r="N284" s="251"/>
      <c r="O284" s="251"/>
      <c r="P284" s="251"/>
      <c r="Q284" s="251"/>
      <c r="R284" s="251"/>
      <c r="S284" s="251"/>
      <c r="T284" s="252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3" t="s">
        <v>142</v>
      </c>
      <c r="AU284" s="253" t="s">
        <v>89</v>
      </c>
      <c r="AV284" s="14" t="s">
        <v>89</v>
      </c>
      <c r="AW284" s="14" t="s">
        <v>35</v>
      </c>
      <c r="AX284" s="14" t="s">
        <v>80</v>
      </c>
      <c r="AY284" s="253" t="s">
        <v>132</v>
      </c>
    </row>
    <row r="285" s="14" customFormat="1">
      <c r="A285" s="14"/>
      <c r="B285" s="243"/>
      <c r="C285" s="244"/>
      <c r="D285" s="234" t="s">
        <v>142</v>
      </c>
      <c r="E285" s="245" t="s">
        <v>1</v>
      </c>
      <c r="F285" s="246" t="s">
        <v>255</v>
      </c>
      <c r="G285" s="244"/>
      <c r="H285" s="247">
        <v>-2.2189999999999999</v>
      </c>
      <c r="I285" s="248"/>
      <c r="J285" s="244"/>
      <c r="K285" s="244"/>
      <c r="L285" s="249"/>
      <c r="M285" s="250"/>
      <c r="N285" s="251"/>
      <c r="O285" s="251"/>
      <c r="P285" s="251"/>
      <c r="Q285" s="251"/>
      <c r="R285" s="251"/>
      <c r="S285" s="251"/>
      <c r="T285" s="252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3" t="s">
        <v>142</v>
      </c>
      <c r="AU285" s="253" t="s">
        <v>89</v>
      </c>
      <c r="AV285" s="14" t="s">
        <v>89</v>
      </c>
      <c r="AW285" s="14" t="s">
        <v>35</v>
      </c>
      <c r="AX285" s="14" t="s">
        <v>80</v>
      </c>
      <c r="AY285" s="253" t="s">
        <v>132</v>
      </c>
    </row>
    <row r="286" s="13" customFormat="1">
      <c r="A286" s="13"/>
      <c r="B286" s="232"/>
      <c r="C286" s="233"/>
      <c r="D286" s="234" t="s">
        <v>142</v>
      </c>
      <c r="E286" s="235" t="s">
        <v>1</v>
      </c>
      <c r="F286" s="236" t="s">
        <v>256</v>
      </c>
      <c r="G286" s="233"/>
      <c r="H286" s="235" t="s">
        <v>1</v>
      </c>
      <c r="I286" s="237"/>
      <c r="J286" s="233"/>
      <c r="K286" s="233"/>
      <c r="L286" s="238"/>
      <c r="M286" s="239"/>
      <c r="N286" s="240"/>
      <c r="O286" s="240"/>
      <c r="P286" s="240"/>
      <c r="Q286" s="240"/>
      <c r="R286" s="240"/>
      <c r="S286" s="240"/>
      <c r="T286" s="241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2" t="s">
        <v>142</v>
      </c>
      <c r="AU286" s="242" t="s">
        <v>89</v>
      </c>
      <c r="AV286" s="13" t="s">
        <v>8</v>
      </c>
      <c r="AW286" s="13" t="s">
        <v>35</v>
      </c>
      <c r="AX286" s="13" t="s">
        <v>80</v>
      </c>
      <c r="AY286" s="242" t="s">
        <v>132</v>
      </c>
    </row>
    <row r="287" s="14" customFormat="1">
      <c r="A287" s="14"/>
      <c r="B287" s="243"/>
      <c r="C287" s="244"/>
      <c r="D287" s="234" t="s">
        <v>142</v>
      </c>
      <c r="E287" s="245" t="s">
        <v>1</v>
      </c>
      <c r="F287" s="246" t="s">
        <v>257</v>
      </c>
      <c r="G287" s="244"/>
      <c r="H287" s="247">
        <v>5.157</v>
      </c>
      <c r="I287" s="248"/>
      <c r="J287" s="244"/>
      <c r="K287" s="244"/>
      <c r="L287" s="249"/>
      <c r="M287" s="250"/>
      <c r="N287" s="251"/>
      <c r="O287" s="251"/>
      <c r="P287" s="251"/>
      <c r="Q287" s="251"/>
      <c r="R287" s="251"/>
      <c r="S287" s="251"/>
      <c r="T287" s="252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3" t="s">
        <v>142</v>
      </c>
      <c r="AU287" s="253" t="s">
        <v>89</v>
      </c>
      <c r="AV287" s="14" t="s">
        <v>89</v>
      </c>
      <c r="AW287" s="14" t="s">
        <v>35</v>
      </c>
      <c r="AX287" s="14" t="s">
        <v>80</v>
      </c>
      <c r="AY287" s="253" t="s">
        <v>132</v>
      </c>
    </row>
    <row r="288" s="13" customFormat="1">
      <c r="A288" s="13"/>
      <c r="B288" s="232"/>
      <c r="C288" s="233"/>
      <c r="D288" s="234" t="s">
        <v>142</v>
      </c>
      <c r="E288" s="235" t="s">
        <v>1</v>
      </c>
      <c r="F288" s="236" t="s">
        <v>258</v>
      </c>
      <c r="G288" s="233"/>
      <c r="H288" s="235" t="s">
        <v>1</v>
      </c>
      <c r="I288" s="237"/>
      <c r="J288" s="233"/>
      <c r="K288" s="233"/>
      <c r="L288" s="238"/>
      <c r="M288" s="239"/>
      <c r="N288" s="240"/>
      <c r="O288" s="240"/>
      <c r="P288" s="240"/>
      <c r="Q288" s="240"/>
      <c r="R288" s="240"/>
      <c r="S288" s="240"/>
      <c r="T288" s="241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42" t="s">
        <v>142</v>
      </c>
      <c r="AU288" s="242" t="s">
        <v>89</v>
      </c>
      <c r="AV288" s="13" t="s">
        <v>8</v>
      </c>
      <c r="AW288" s="13" t="s">
        <v>35</v>
      </c>
      <c r="AX288" s="13" t="s">
        <v>80</v>
      </c>
      <c r="AY288" s="242" t="s">
        <v>132</v>
      </c>
    </row>
    <row r="289" s="14" customFormat="1">
      <c r="A289" s="14"/>
      <c r="B289" s="243"/>
      <c r="C289" s="244"/>
      <c r="D289" s="234" t="s">
        <v>142</v>
      </c>
      <c r="E289" s="245" t="s">
        <v>1</v>
      </c>
      <c r="F289" s="246" t="s">
        <v>259</v>
      </c>
      <c r="G289" s="244"/>
      <c r="H289" s="247">
        <v>4.4800000000000004</v>
      </c>
      <c r="I289" s="248"/>
      <c r="J289" s="244"/>
      <c r="K289" s="244"/>
      <c r="L289" s="249"/>
      <c r="M289" s="250"/>
      <c r="N289" s="251"/>
      <c r="O289" s="251"/>
      <c r="P289" s="251"/>
      <c r="Q289" s="251"/>
      <c r="R289" s="251"/>
      <c r="S289" s="251"/>
      <c r="T289" s="252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53" t="s">
        <v>142</v>
      </c>
      <c r="AU289" s="253" t="s">
        <v>89</v>
      </c>
      <c r="AV289" s="14" t="s">
        <v>89</v>
      </c>
      <c r="AW289" s="14" t="s">
        <v>35</v>
      </c>
      <c r="AX289" s="14" t="s">
        <v>80</v>
      </c>
      <c r="AY289" s="253" t="s">
        <v>132</v>
      </c>
    </row>
    <row r="290" s="15" customFormat="1">
      <c r="A290" s="15"/>
      <c r="B290" s="254"/>
      <c r="C290" s="255"/>
      <c r="D290" s="234" t="s">
        <v>142</v>
      </c>
      <c r="E290" s="256" t="s">
        <v>1</v>
      </c>
      <c r="F290" s="257" t="s">
        <v>190</v>
      </c>
      <c r="G290" s="255"/>
      <c r="H290" s="258">
        <v>40.859999999999999</v>
      </c>
      <c r="I290" s="259"/>
      <c r="J290" s="255"/>
      <c r="K290" s="255"/>
      <c r="L290" s="260"/>
      <c r="M290" s="261"/>
      <c r="N290" s="262"/>
      <c r="O290" s="262"/>
      <c r="P290" s="262"/>
      <c r="Q290" s="262"/>
      <c r="R290" s="262"/>
      <c r="S290" s="262"/>
      <c r="T290" s="263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4" t="s">
        <v>142</v>
      </c>
      <c r="AU290" s="264" t="s">
        <v>89</v>
      </c>
      <c r="AV290" s="15" t="s">
        <v>140</v>
      </c>
      <c r="AW290" s="15" t="s">
        <v>35</v>
      </c>
      <c r="AX290" s="15" t="s">
        <v>8</v>
      </c>
      <c r="AY290" s="264" t="s">
        <v>132</v>
      </c>
    </row>
    <row r="291" s="2" customFormat="1" ht="16.5" customHeight="1">
      <c r="A291" s="39"/>
      <c r="B291" s="40"/>
      <c r="C291" s="219" t="s">
        <v>438</v>
      </c>
      <c r="D291" s="219" t="s">
        <v>135</v>
      </c>
      <c r="E291" s="220" t="s">
        <v>439</v>
      </c>
      <c r="F291" s="221" t="s">
        <v>440</v>
      </c>
      <c r="G291" s="222" t="s">
        <v>138</v>
      </c>
      <c r="H291" s="223">
        <v>40.859999999999999</v>
      </c>
      <c r="I291" s="224"/>
      <c r="J291" s="225">
        <f>ROUND(I291*H291,0)</f>
        <v>0</v>
      </c>
      <c r="K291" s="221" t="s">
        <v>139</v>
      </c>
      <c r="L291" s="45"/>
      <c r="M291" s="226" t="s">
        <v>1</v>
      </c>
      <c r="N291" s="227" t="s">
        <v>45</v>
      </c>
      <c r="O291" s="92"/>
      <c r="P291" s="228">
        <f>O291*H291</f>
        <v>0</v>
      </c>
      <c r="Q291" s="228">
        <v>0.00029999999999999997</v>
      </c>
      <c r="R291" s="228">
        <f>Q291*H291</f>
        <v>0.012257999999999998</v>
      </c>
      <c r="S291" s="228">
        <v>0</v>
      </c>
      <c r="T291" s="229">
        <f>S291*H291</f>
        <v>0</v>
      </c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R291" s="230" t="s">
        <v>206</v>
      </c>
      <c r="AT291" s="230" t="s">
        <v>135</v>
      </c>
      <c r="AU291" s="230" t="s">
        <v>89</v>
      </c>
      <c r="AY291" s="18" t="s">
        <v>132</v>
      </c>
      <c r="BE291" s="231">
        <f>IF(N291="základní",J291,0)</f>
        <v>0</v>
      </c>
      <c r="BF291" s="231">
        <f>IF(N291="snížená",J291,0)</f>
        <v>0</v>
      </c>
      <c r="BG291" s="231">
        <f>IF(N291="zákl. přenesená",J291,0)</f>
        <v>0</v>
      </c>
      <c r="BH291" s="231">
        <f>IF(N291="sníž. přenesená",J291,0)</f>
        <v>0</v>
      </c>
      <c r="BI291" s="231">
        <f>IF(N291="nulová",J291,0)</f>
        <v>0</v>
      </c>
      <c r="BJ291" s="18" t="s">
        <v>8</v>
      </c>
      <c r="BK291" s="231">
        <f>ROUND(I291*H291,0)</f>
        <v>0</v>
      </c>
      <c r="BL291" s="18" t="s">
        <v>206</v>
      </c>
      <c r="BM291" s="230" t="s">
        <v>441</v>
      </c>
    </row>
    <row r="292" s="2" customFormat="1" ht="24.15" customHeight="1">
      <c r="A292" s="39"/>
      <c r="B292" s="40"/>
      <c r="C292" s="219" t="s">
        <v>442</v>
      </c>
      <c r="D292" s="219" t="s">
        <v>135</v>
      </c>
      <c r="E292" s="220" t="s">
        <v>443</v>
      </c>
      <c r="F292" s="221" t="s">
        <v>444</v>
      </c>
      <c r="G292" s="222" t="s">
        <v>138</v>
      </c>
      <c r="H292" s="223">
        <v>40.859999999999999</v>
      </c>
      <c r="I292" s="224"/>
      <c r="J292" s="225">
        <f>ROUND(I292*H292,0)</f>
        <v>0</v>
      </c>
      <c r="K292" s="221" t="s">
        <v>139</v>
      </c>
      <c r="L292" s="45"/>
      <c r="M292" s="226" t="s">
        <v>1</v>
      </c>
      <c r="N292" s="227" t="s">
        <v>45</v>
      </c>
      <c r="O292" s="92"/>
      <c r="P292" s="228">
        <f>O292*H292</f>
        <v>0</v>
      </c>
      <c r="Q292" s="228">
        <v>0.0015</v>
      </c>
      <c r="R292" s="228">
        <f>Q292*H292</f>
        <v>0.061289999999999997</v>
      </c>
      <c r="S292" s="228">
        <v>0</v>
      </c>
      <c r="T292" s="229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30" t="s">
        <v>206</v>
      </c>
      <c r="AT292" s="230" t="s">
        <v>135</v>
      </c>
      <c r="AU292" s="230" t="s">
        <v>89</v>
      </c>
      <c r="AY292" s="18" t="s">
        <v>132</v>
      </c>
      <c r="BE292" s="231">
        <f>IF(N292="základní",J292,0)</f>
        <v>0</v>
      </c>
      <c r="BF292" s="231">
        <f>IF(N292="snížená",J292,0)</f>
        <v>0</v>
      </c>
      <c r="BG292" s="231">
        <f>IF(N292="zákl. přenesená",J292,0)</f>
        <v>0</v>
      </c>
      <c r="BH292" s="231">
        <f>IF(N292="sníž. přenesená",J292,0)</f>
        <v>0</v>
      </c>
      <c r="BI292" s="231">
        <f>IF(N292="nulová",J292,0)</f>
        <v>0</v>
      </c>
      <c r="BJ292" s="18" t="s">
        <v>8</v>
      </c>
      <c r="BK292" s="231">
        <f>ROUND(I292*H292,0)</f>
        <v>0</v>
      </c>
      <c r="BL292" s="18" t="s">
        <v>206</v>
      </c>
      <c r="BM292" s="230" t="s">
        <v>445</v>
      </c>
    </row>
    <row r="293" s="2" customFormat="1" ht="16.5" customHeight="1">
      <c r="A293" s="39"/>
      <c r="B293" s="40"/>
      <c r="C293" s="219" t="s">
        <v>446</v>
      </c>
      <c r="D293" s="219" t="s">
        <v>135</v>
      </c>
      <c r="E293" s="220" t="s">
        <v>447</v>
      </c>
      <c r="F293" s="221" t="s">
        <v>448</v>
      </c>
      <c r="G293" s="222" t="s">
        <v>138</v>
      </c>
      <c r="H293" s="223">
        <v>40.859999999999999</v>
      </c>
      <c r="I293" s="224"/>
      <c r="J293" s="225">
        <f>ROUND(I293*H293,0)</f>
        <v>0</v>
      </c>
      <c r="K293" s="221" t="s">
        <v>139</v>
      </c>
      <c r="L293" s="45"/>
      <c r="M293" s="226" t="s">
        <v>1</v>
      </c>
      <c r="N293" s="227" t="s">
        <v>45</v>
      </c>
      <c r="O293" s="92"/>
      <c r="P293" s="228">
        <f>O293*H293</f>
        <v>0</v>
      </c>
      <c r="Q293" s="228">
        <v>0.0044999999999999997</v>
      </c>
      <c r="R293" s="228">
        <f>Q293*H293</f>
        <v>0.18386999999999998</v>
      </c>
      <c r="S293" s="228">
        <v>0</v>
      </c>
      <c r="T293" s="229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30" t="s">
        <v>206</v>
      </c>
      <c r="AT293" s="230" t="s">
        <v>135</v>
      </c>
      <c r="AU293" s="230" t="s">
        <v>89</v>
      </c>
      <c r="AY293" s="18" t="s">
        <v>132</v>
      </c>
      <c r="BE293" s="231">
        <f>IF(N293="základní",J293,0)</f>
        <v>0</v>
      </c>
      <c r="BF293" s="231">
        <f>IF(N293="snížená",J293,0)</f>
        <v>0</v>
      </c>
      <c r="BG293" s="231">
        <f>IF(N293="zákl. přenesená",J293,0)</f>
        <v>0</v>
      </c>
      <c r="BH293" s="231">
        <f>IF(N293="sníž. přenesená",J293,0)</f>
        <v>0</v>
      </c>
      <c r="BI293" s="231">
        <f>IF(N293="nulová",J293,0)</f>
        <v>0</v>
      </c>
      <c r="BJ293" s="18" t="s">
        <v>8</v>
      </c>
      <c r="BK293" s="231">
        <f>ROUND(I293*H293,0)</f>
        <v>0</v>
      </c>
      <c r="BL293" s="18" t="s">
        <v>206</v>
      </c>
      <c r="BM293" s="230" t="s">
        <v>449</v>
      </c>
    </row>
    <row r="294" s="2" customFormat="1" ht="33" customHeight="1">
      <c r="A294" s="39"/>
      <c r="B294" s="40"/>
      <c r="C294" s="219" t="s">
        <v>450</v>
      </c>
      <c r="D294" s="219" t="s">
        <v>135</v>
      </c>
      <c r="E294" s="220" t="s">
        <v>451</v>
      </c>
      <c r="F294" s="221" t="s">
        <v>452</v>
      </c>
      <c r="G294" s="222" t="s">
        <v>138</v>
      </c>
      <c r="H294" s="223">
        <v>20.43</v>
      </c>
      <c r="I294" s="224"/>
      <c r="J294" s="225">
        <f>ROUND(I294*H294,0)</f>
        <v>0</v>
      </c>
      <c r="K294" s="221" t="s">
        <v>139</v>
      </c>
      <c r="L294" s="45"/>
      <c r="M294" s="226" t="s">
        <v>1</v>
      </c>
      <c r="N294" s="227" t="s">
        <v>45</v>
      </c>
      <c r="O294" s="92"/>
      <c r="P294" s="228">
        <f>O294*H294</f>
        <v>0</v>
      </c>
      <c r="Q294" s="228">
        <v>0.0053</v>
      </c>
      <c r="R294" s="228">
        <f>Q294*H294</f>
        <v>0.108279</v>
      </c>
      <c r="S294" s="228">
        <v>0</v>
      </c>
      <c r="T294" s="229">
        <f>S294*H294</f>
        <v>0</v>
      </c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R294" s="230" t="s">
        <v>206</v>
      </c>
      <c r="AT294" s="230" t="s">
        <v>135</v>
      </c>
      <c r="AU294" s="230" t="s">
        <v>89</v>
      </c>
      <c r="AY294" s="18" t="s">
        <v>132</v>
      </c>
      <c r="BE294" s="231">
        <f>IF(N294="základní",J294,0)</f>
        <v>0</v>
      </c>
      <c r="BF294" s="231">
        <f>IF(N294="snížená",J294,0)</f>
        <v>0</v>
      </c>
      <c r="BG294" s="231">
        <f>IF(N294="zákl. přenesená",J294,0)</f>
        <v>0</v>
      </c>
      <c r="BH294" s="231">
        <f>IF(N294="sníž. přenesená",J294,0)</f>
        <v>0</v>
      </c>
      <c r="BI294" s="231">
        <f>IF(N294="nulová",J294,0)</f>
        <v>0</v>
      </c>
      <c r="BJ294" s="18" t="s">
        <v>8</v>
      </c>
      <c r="BK294" s="231">
        <f>ROUND(I294*H294,0)</f>
        <v>0</v>
      </c>
      <c r="BL294" s="18" t="s">
        <v>206</v>
      </c>
      <c r="BM294" s="230" t="s">
        <v>453</v>
      </c>
    </row>
    <row r="295" s="13" customFormat="1">
      <c r="A295" s="13"/>
      <c r="B295" s="232"/>
      <c r="C295" s="233"/>
      <c r="D295" s="234" t="s">
        <v>142</v>
      </c>
      <c r="E295" s="235" t="s">
        <v>1</v>
      </c>
      <c r="F295" s="236" t="s">
        <v>454</v>
      </c>
      <c r="G295" s="233"/>
      <c r="H295" s="235" t="s">
        <v>1</v>
      </c>
      <c r="I295" s="237"/>
      <c r="J295" s="233"/>
      <c r="K295" s="233"/>
      <c r="L295" s="238"/>
      <c r="M295" s="239"/>
      <c r="N295" s="240"/>
      <c r="O295" s="240"/>
      <c r="P295" s="240"/>
      <c r="Q295" s="240"/>
      <c r="R295" s="240"/>
      <c r="S295" s="240"/>
      <c r="T295" s="241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2" t="s">
        <v>142</v>
      </c>
      <c r="AU295" s="242" t="s">
        <v>89</v>
      </c>
      <c r="AV295" s="13" t="s">
        <v>8</v>
      </c>
      <c r="AW295" s="13" t="s">
        <v>35</v>
      </c>
      <c r="AX295" s="13" t="s">
        <v>80</v>
      </c>
      <c r="AY295" s="242" t="s">
        <v>132</v>
      </c>
    </row>
    <row r="296" s="13" customFormat="1">
      <c r="A296" s="13"/>
      <c r="B296" s="232"/>
      <c r="C296" s="233"/>
      <c r="D296" s="234" t="s">
        <v>142</v>
      </c>
      <c r="E296" s="235" t="s">
        <v>1</v>
      </c>
      <c r="F296" s="236" t="s">
        <v>187</v>
      </c>
      <c r="G296" s="233"/>
      <c r="H296" s="235" t="s">
        <v>1</v>
      </c>
      <c r="I296" s="237"/>
      <c r="J296" s="233"/>
      <c r="K296" s="233"/>
      <c r="L296" s="238"/>
      <c r="M296" s="239"/>
      <c r="N296" s="240"/>
      <c r="O296" s="240"/>
      <c r="P296" s="240"/>
      <c r="Q296" s="240"/>
      <c r="R296" s="240"/>
      <c r="S296" s="240"/>
      <c r="T296" s="24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42" t="s">
        <v>142</v>
      </c>
      <c r="AU296" s="242" t="s">
        <v>89</v>
      </c>
      <c r="AV296" s="13" t="s">
        <v>8</v>
      </c>
      <c r="AW296" s="13" t="s">
        <v>35</v>
      </c>
      <c r="AX296" s="13" t="s">
        <v>80</v>
      </c>
      <c r="AY296" s="242" t="s">
        <v>132</v>
      </c>
    </row>
    <row r="297" s="14" customFormat="1">
      <c r="A297" s="14"/>
      <c r="B297" s="243"/>
      <c r="C297" s="244"/>
      <c r="D297" s="234" t="s">
        <v>142</v>
      </c>
      <c r="E297" s="245" t="s">
        <v>1</v>
      </c>
      <c r="F297" s="246" t="s">
        <v>254</v>
      </c>
      <c r="G297" s="244"/>
      <c r="H297" s="247">
        <v>33.442</v>
      </c>
      <c r="I297" s="248"/>
      <c r="J297" s="244"/>
      <c r="K297" s="244"/>
      <c r="L297" s="249"/>
      <c r="M297" s="250"/>
      <c r="N297" s="251"/>
      <c r="O297" s="251"/>
      <c r="P297" s="251"/>
      <c r="Q297" s="251"/>
      <c r="R297" s="251"/>
      <c r="S297" s="251"/>
      <c r="T297" s="252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53" t="s">
        <v>142</v>
      </c>
      <c r="AU297" s="253" t="s">
        <v>89</v>
      </c>
      <c r="AV297" s="14" t="s">
        <v>89</v>
      </c>
      <c r="AW297" s="14" t="s">
        <v>35</v>
      </c>
      <c r="AX297" s="14" t="s">
        <v>80</v>
      </c>
      <c r="AY297" s="253" t="s">
        <v>132</v>
      </c>
    </row>
    <row r="298" s="14" customFormat="1">
      <c r="A298" s="14"/>
      <c r="B298" s="243"/>
      <c r="C298" s="244"/>
      <c r="D298" s="234" t="s">
        <v>142</v>
      </c>
      <c r="E298" s="245" t="s">
        <v>1</v>
      </c>
      <c r="F298" s="246" t="s">
        <v>255</v>
      </c>
      <c r="G298" s="244"/>
      <c r="H298" s="247">
        <v>-2.2189999999999999</v>
      </c>
      <c r="I298" s="248"/>
      <c r="J298" s="244"/>
      <c r="K298" s="244"/>
      <c r="L298" s="249"/>
      <c r="M298" s="250"/>
      <c r="N298" s="251"/>
      <c r="O298" s="251"/>
      <c r="P298" s="251"/>
      <c r="Q298" s="251"/>
      <c r="R298" s="251"/>
      <c r="S298" s="251"/>
      <c r="T298" s="252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3" t="s">
        <v>142</v>
      </c>
      <c r="AU298" s="253" t="s">
        <v>89</v>
      </c>
      <c r="AV298" s="14" t="s">
        <v>89</v>
      </c>
      <c r="AW298" s="14" t="s">
        <v>35</v>
      </c>
      <c r="AX298" s="14" t="s">
        <v>80</v>
      </c>
      <c r="AY298" s="253" t="s">
        <v>132</v>
      </c>
    </row>
    <row r="299" s="13" customFormat="1">
      <c r="A299" s="13"/>
      <c r="B299" s="232"/>
      <c r="C299" s="233"/>
      <c r="D299" s="234" t="s">
        <v>142</v>
      </c>
      <c r="E299" s="235" t="s">
        <v>1</v>
      </c>
      <c r="F299" s="236" t="s">
        <v>256</v>
      </c>
      <c r="G299" s="233"/>
      <c r="H299" s="235" t="s">
        <v>1</v>
      </c>
      <c r="I299" s="237"/>
      <c r="J299" s="233"/>
      <c r="K299" s="233"/>
      <c r="L299" s="238"/>
      <c r="M299" s="239"/>
      <c r="N299" s="240"/>
      <c r="O299" s="240"/>
      <c r="P299" s="240"/>
      <c r="Q299" s="240"/>
      <c r="R299" s="240"/>
      <c r="S299" s="240"/>
      <c r="T299" s="24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42" t="s">
        <v>142</v>
      </c>
      <c r="AU299" s="242" t="s">
        <v>89</v>
      </c>
      <c r="AV299" s="13" t="s">
        <v>8</v>
      </c>
      <c r="AW299" s="13" t="s">
        <v>35</v>
      </c>
      <c r="AX299" s="13" t="s">
        <v>80</v>
      </c>
      <c r="AY299" s="242" t="s">
        <v>132</v>
      </c>
    </row>
    <row r="300" s="14" customFormat="1">
      <c r="A300" s="14"/>
      <c r="B300" s="243"/>
      <c r="C300" s="244"/>
      <c r="D300" s="234" t="s">
        <v>142</v>
      </c>
      <c r="E300" s="245" t="s">
        <v>1</v>
      </c>
      <c r="F300" s="246" t="s">
        <v>257</v>
      </c>
      <c r="G300" s="244"/>
      <c r="H300" s="247">
        <v>5.157</v>
      </c>
      <c r="I300" s="248"/>
      <c r="J300" s="244"/>
      <c r="K300" s="244"/>
      <c r="L300" s="249"/>
      <c r="M300" s="250"/>
      <c r="N300" s="251"/>
      <c r="O300" s="251"/>
      <c r="P300" s="251"/>
      <c r="Q300" s="251"/>
      <c r="R300" s="251"/>
      <c r="S300" s="251"/>
      <c r="T300" s="252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53" t="s">
        <v>142</v>
      </c>
      <c r="AU300" s="253" t="s">
        <v>89</v>
      </c>
      <c r="AV300" s="14" t="s">
        <v>89</v>
      </c>
      <c r="AW300" s="14" t="s">
        <v>35</v>
      </c>
      <c r="AX300" s="14" t="s">
        <v>80</v>
      </c>
      <c r="AY300" s="253" t="s">
        <v>132</v>
      </c>
    </row>
    <row r="301" s="13" customFormat="1">
      <c r="A301" s="13"/>
      <c r="B301" s="232"/>
      <c r="C301" s="233"/>
      <c r="D301" s="234" t="s">
        <v>142</v>
      </c>
      <c r="E301" s="235" t="s">
        <v>1</v>
      </c>
      <c r="F301" s="236" t="s">
        <v>258</v>
      </c>
      <c r="G301" s="233"/>
      <c r="H301" s="235" t="s">
        <v>1</v>
      </c>
      <c r="I301" s="237"/>
      <c r="J301" s="233"/>
      <c r="K301" s="233"/>
      <c r="L301" s="238"/>
      <c r="M301" s="239"/>
      <c r="N301" s="240"/>
      <c r="O301" s="240"/>
      <c r="P301" s="240"/>
      <c r="Q301" s="240"/>
      <c r="R301" s="240"/>
      <c r="S301" s="240"/>
      <c r="T301" s="241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2" t="s">
        <v>142</v>
      </c>
      <c r="AU301" s="242" t="s">
        <v>89</v>
      </c>
      <c r="AV301" s="13" t="s">
        <v>8</v>
      </c>
      <c r="AW301" s="13" t="s">
        <v>35</v>
      </c>
      <c r="AX301" s="13" t="s">
        <v>80</v>
      </c>
      <c r="AY301" s="242" t="s">
        <v>132</v>
      </c>
    </row>
    <row r="302" s="14" customFormat="1">
      <c r="A302" s="14"/>
      <c r="B302" s="243"/>
      <c r="C302" s="244"/>
      <c r="D302" s="234" t="s">
        <v>142</v>
      </c>
      <c r="E302" s="245" t="s">
        <v>1</v>
      </c>
      <c r="F302" s="246" t="s">
        <v>259</v>
      </c>
      <c r="G302" s="244"/>
      <c r="H302" s="247">
        <v>4.4800000000000004</v>
      </c>
      <c r="I302" s="248"/>
      <c r="J302" s="244"/>
      <c r="K302" s="244"/>
      <c r="L302" s="249"/>
      <c r="M302" s="250"/>
      <c r="N302" s="251"/>
      <c r="O302" s="251"/>
      <c r="P302" s="251"/>
      <c r="Q302" s="251"/>
      <c r="R302" s="251"/>
      <c r="S302" s="251"/>
      <c r="T302" s="252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3" t="s">
        <v>142</v>
      </c>
      <c r="AU302" s="253" t="s">
        <v>89</v>
      </c>
      <c r="AV302" s="14" t="s">
        <v>89</v>
      </c>
      <c r="AW302" s="14" t="s">
        <v>35</v>
      </c>
      <c r="AX302" s="14" t="s">
        <v>80</v>
      </c>
      <c r="AY302" s="253" t="s">
        <v>132</v>
      </c>
    </row>
    <row r="303" s="16" customFormat="1">
      <c r="A303" s="16"/>
      <c r="B303" s="275"/>
      <c r="C303" s="276"/>
      <c r="D303" s="234" t="s">
        <v>142</v>
      </c>
      <c r="E303" s="277" t="s">
        <v>1</v>
      </c>
      <c r="F303" s="278" t="s">
        <v>455</v>
      </c>
      <c r="G303" s="276"/>
      <c r="H303" s="279">
        <v>40.859999999999999</v>
      </c>
      <c r="I303" s="280"/>
      <c r="J303" s="276"/>
      <c r="K303" s="276"/>
      <c r="L303" s="281"/>
      <c r="M303" s="282"/>
      <c r="N303" s="283"/>
      <c r="O303" s="283"/>
      <c r="P303" s="283"/>
      <c r="Q303" s="283"/>
      <c r="R303" s="283"/>
      <c r="S303" s="283"/>
      <c r="T303" s="284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T303" s="285" t="s">
        <v>142</v>
      </c>
      <c r="AU303" s="285" t="s">
        <v>89</v>
      </c>
      <c r="AV303" s="16" t="s">
        <v>133</v>
      </c>
      <c r="AW303" s="16" t="s">
        <v>35</v>
      </c>
      <c r="AX303" s="16" t="s">
        <v>80</v>
      </c>
      <c r="AY303" s="285" t="s">
        <v>132</v>
      </c>
    </row>
    <row r="304" s="14" customFormat="1">
      <c r="A304" s="14"/>
      <c r="B304" s="243"/>
      <c r="C304" s="244"/>
      <c r="D304" s="234" t="s">
        <v>142</v>
      </c>
      <c r="E304" s="245" t="s">
        <v>1</v>
      </c>
      <c r="F304" s="246" t="s">
        <v>456</v>
      </c>
      <c r="G304" s="244"/>
      <c r="H304" s="247">
        <v>20.43</v>
      </c>
      <c r="I304" s="248"/>
      <c r="J304" s="244"/>
      <c r="K304" s="244"/>
      <c r="L304" s="249"/>
      <c r="M304" s="250"/>
      <c r="N304" s="251"/>
      <c r="O304" s="251"/>
      <c r="P304" s="251"/>
      <c r="Q304" s="251"/>
      <c r="R304" s="251"/>
      <c r="S304" s="251"/>
      <c r="T304" s="252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3" t="s">
        <v>142</v>
      </c>
      <c r="AU304" s="253" t="s">
        <v>89</v>
      </c>
      <c r="AV304" s="14" t="s">
        <v>89</v>
      </c>
      <c r="AW304" s="14" t="s">
        <v>35</v>
      </c>
      <c r="AX304" s="14" t="s">
        <v>8</v>
      </c>
      <c r="AY304" s="253" t="s">
        <v>132</v>
      </c>
    </row>
    <row r="305" s="2" customFormat="1" ht="16.5" customHeight="1">
      <c r="A305" s="39"/>
      <c r="B305" s="40"/>
      <c r="C305" s="265" t="s">
        <v>457</v>
      </c>
      <c r="D305" s="265" t="s">
        <v>366</v>
      </c>
      <c r="E305" s="266" t="s">
        <v>458</v>
      </c>
      <c r="F305" s="267" t="s">
        <v>459</v>
      </c>
      <c r="G305" s="268" t="s">
        <v>138</v>
      </c>
      <c r="H305" s="269">
        <v>22.472999999999999</v>
      </c>
      <c r="I305" s="270"/>
      <c r="J305" s="271">
        <f>ROUND(I305*H305,0)</f>
        <v>0</v>
      </c>
      <c r="K305" s="267" t="s">
        <v>139</v>
      </c>
      <c r="L305" s="272"/>
      <c r="M305" s="273" t="s">
        <v>1</v>
      </c>
      <c r="N305" s="274" t="s">
        <v>45</v>
      </c>
      <c r="O305" s="92"/>
      <c r="P305" s="228">
        <f>O305*H305</f>
        <v>0</v>
      </c>
      <c r="Q305" s="228">
        <v>0.0126</v>
      </c>
      <c r="R305" s="228">
        <f>Q305*H305</f>
        <v>0.28315979999999996</v>
      </c>
      <c r="S305" s="228">
        <v>0</v>
      </c>
      <c r="T305" s="229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30" t="s">
        <v>297</v>
      </c>
      <c r="AT305" s="230" t="s">
        <v>366</v>
      </c>
      <c r="AU305" s="230" t="s">
        <v>89</v>
      </c>
      <c r="AY305" s="18" t="s">
        <v>132</v>
      </c>
      <c r="BE305" s="231">
        <f>IF(N305="základní",J305,0)</f>
        <v>0</v>
      </c>
      <c r="BF305" s="231">
        <f>IF(N305="snížená",J305,0)</f>
        <v>0</v>
      </c>
      <c r="BG305" s="231">
        <f>IF(N305="zákl. přenesená",J305,0)</f>
        <v>0</v>
      </c>
      <c r="BH305" s="231">
        <f>IF(N305="sníž. přenesená",J305,0)</f>
        <v>0</v>
      </c>
      <c r="BI305" s="231">
        <f>IF(N305="nulová",J305,0)</f>
        <v>0</v>
      </c>
      <c r="BJ305" s="18" t="s">
        <v>8</v>
      </c>
      <c r="BK305" s="231">
        <f>ROUND(I305*H305,0)</f>
        <v>0</v>
      </c>
      <c r="BL305" s="18" t="s">
        <v>206</v>
      </c>
      <c r="BM305" s="230" t="s">
        <v>460</v>
      </c>
    </row>
    <row r="306" s="14" customFormat="1">
      <c r="A306" s="14"/>
      <c r="B306" s="243"/>
      <c r="C306" s="244"/>
      <c r="D306" s="234" t="s">
        <v>142</v>
      </c>
      <c r="E306" s="244"/>
      <c r="F306" s="246" t="s">
        <v>461</v>
      </c>
      <c r="G306" s="244"/>
      <c r="H306" s="247">
        <v>22.472999999999999</v>
      </c>
      <c r="I306" s="248"/>
      <c r="J306" s="244"/>
      <c r="K306" s="244"/>
      <c r="L306" s="249"/>
      <c r="M306" s="250"/>
      <c r="N306" s="251"/>
      <c r="O306" s="251"/>
      <c r="P306" s="251"/>
      <c r="Q306" s="251"/>
      <c r="R306" s="251"/>
      <c r="S306" s="251"/>
      <c r="T306" s="252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3" t="s">
        <v>142</v>
      </c>
      <c r="AU306" s="253" t="s">
        <v>89</v>
      </c>
      <c r="AV306" s="14" t="s">
        <v>89</v>
      </c>
      <c r="AW306" s="14" t="s">
        <v>4</v>
      </c>
      <c r="AX306" s="14" t="s">
        <v>8</v>
      </c>
      <c r="AY306" s="253" t="s">
        <v>132</v>
      </c>
    </row>
    <row r="307" s="2" customFormat="1" ht="33" customHeight="1">
      <c r="A307" s="39"/>
      <c r="B307" s="40"/>
      <c r="C307" s="219" t="s">
        <v>462</v>
      </c>
      <c r="D307" s="219" t="s">
        <v>135</v>
      </c>
      <c r="E307" s="220" t="s">
        <v>463</v>
      </c>
      <c r="F307" s="221" t="s">
        <v>464</v>
      </c>
      <c r="G307" s="222" t="s">
        <v>138</v>
      </c>
      <c r="H307" s="223">
        <v>20.43</v>
      </c>
      <c r="I307" s="224"/>
      <c r="J307" s="225">
        <f>ROUND(I307*H307,0)</f>
        <v>0</v>
      </c>
      <c r="K307" s="221" t="s">
        <v>139</v>
      </c>
      <c r="L307" s="45"/>
      <c r="M307" s="226" t="s">
        <v>1</v>
      </c>
      <c r="N307" s="227" t="s">
        <v>45</v>
      </c>
      <c r="O307" s="92"/>
      <c r="P307" s="228">
        <f>O307*H307</f>
        <v>0</v>
      </c>
      <c r="Q307" s="228">
        <v>0.0049500000000000004</v>
      </c>
      <c r="R307" s="228">
        <f>Q307*H307</f>
        <v>0.10112850000000001</v>
      </c>
      <c r="S307" s="228">
        <v>0</v>
      </c>
      <c r="T307" s="229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30" t="s">
        <v>206</v>
      </c>
      <c r="AT307" s="230" t="s">
        <v>135</v>
      </c>
      <c r="AU307" s="230" t="s">
        <v>89</v>
      </c>
      <c r="AY307" s="18" t="s">
        <v>132</v>
      </c>
      <c r="BE307" s="231">
        <f>IF(N307="základní",J307,0)</f>
        <v>0</v>
      </c>
      <c r="BF307" s="231">
        <f>IF(N307="snížená",J307,0)</f>
        <v>0</v>
      </c>
      <c r="BG307" s="231">
        <f>IF(N307="zákl. přenesená",J307,0)</f>
        <v>0</v>
      </c>
      <c r="BH307" s="231">
        <f>IF(N307="sníž. přenesená",J307,0)</f>
        <v>0</v>
      </c>
      <c r="BI307" s="231">
        <f>IF(N307="nulová",J307,0)</f>
        <v>0</v>
      </c>
      <c r="BJ307" s="18" t="s">
        <v>8</v>
      </c>
      <c r="BK307" s="231">
        <f>ROUND(I307*H307,0)</f>
        <v>0</v>
      </c>
      <c r="BL307" s="18" t="s">
        <v>206</v>
      </c>
      <c r="BM307" s="230" t="s">
        <v>465</v>
      </c>
    </row>
    <row r="308" s="13" customFormat="1">
      <c r="A308" s="13"/>
      <c r="B308" s="232"/>
      <c r="C308" s="233"/>
      <c r="D308" s="234" t="s">
        <v>142</v>
      </c>
      <c r="E308" s="235" t="s">
        <v>1</v>
      </c>
      <c r="F308" s="236" t="s">
        <v>466</v>
      </c>
      <c r="G308" s="233"/>
      <c r="H308" s="235" t="s">
        <v>1</v>
      </c>
      <c r="I308" s="237"/>
      <c r="J308" s="233"/>
      <c r="K308" s="233"/>
      <c r="L308" s="238"/>
      <c r="M308" s="239"/>
      <c r="N308" s="240"/>
      <c r="O308" s="240"/>
      <c r="P308" s="240"/>
      <c r="Q308" s="240"/>
      <c r="R308" s="240"/>
      <c r="S308" s="240"/>
      <c r="T308" s="241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2" t="s">
        <v>142</v>
      </c>
      <c r="AU308" s="242" t="s">
        <v>89</v>
      </c>
      <c r="AV308" s="13" t="s">
        <v>8</v>
      </c>
      <c r="AW308" s="13" t="s">
        <v>35</v>
      </c>
      <c r="AX308" s="13" t="s">
        <v>80</v>
      </c>
      <c r="AY308" s="242" t="s">
        <v>132</v>
      </c>
    </row>
    <row r="309" s="13" customFormat="1">
      <c r="A309" s="13"/>
      <c r="B309" s="232"/>
      <c r="C309" s="233"/>
      <c r="D309" s="234" t="s">
        <v>142</v>
      </c>
      <c r="E309" s="235" t="s">
        <v>1</v>
      </c>
      <c r="F309" s="236" t="s">
        <v>187</v>
      </c>
      <c r="G309" s="233"/>
      <c r="H309" s="235" t="s">
        <v>1</v>
      </c>
      <c r="I309" s="237"/>
      <c r="J309" s="233"/>
      <c r="K309" s="233"/>
      <c r="L309" s="238"/>
      <c r="M309" s="239"/>
      <c r="N309" s="240"/>
      <c r="O309" s="240"/>
      <c r="P309" s="240"/>
      <c r="Q309" s="240"/>
      <c r="R309" s="240"/>
      <c r="S309" s="240"/>
      <c r="T309" s="24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2" t="s">
        <v>142</v>
      </c>
      <c r="AU309" s="242" t="s">
        <v>89</v>
      </c>
      <c r="AV309" s="13" t="s">
        <v>8</v>
      </c>
      <c r="AW309" s="13" t="s">
        <v>35</v>
      </c>
      <c r="AX309" s="13" t="s">
        <v>80</v>
      </c>
      <c r="AY309" s="242" t="s">
        <v>132</v>
      </c>
    </row>
    <row r="310" s="14" customFormat="1">
      <c r="A310" s="14"/>
      <c r="B310" s="243"/>
      <c r="C310" s="244"/>
      <c r="D310" s="234" t="s">
        <v>142</v>
      </c>
      <c r="E310" s="245" t="s">
        <v>1</v>
      </c>
      <c r="F310" s="246" t="s">
        <v>254</v>
      </c>
      <c r="G310" s="244"/>
      <c r="H310" s="247">
        <v>33.442</v>
      </c>
      <c r="I310" s="248"/>
      <c r="J310" s="244"/>
      <c r="K310" s="244"/>
      <c r="L310" s="249"/>
      <c r="M310" s="250"/>
      <c r="N310" s="251"/>
      <c r="O310" s="251"/>
      <c r="P310" s="251"/>
      <c r="Q310" s="251"/>
      <c r="R310" s="251"/>
      <c r="S310" s="251"/>
      <c r="T310" s="252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3" t="s">
        <v>142</v>
      </c>
      <c r="AU310" s="253" t="s">
        <v>89</v>
      </c>
      <c r="AV310" s="14" t="s">
        <v>89</v>
      </c>
      <c r="AW310" s="14" t="s">
        <v>35</v>
      </c>
      <c r="AX310" s="14" t="s">
        <v>80</v>
      </c>
      <c r="AY310" s="253" t="s">
        <v>132</v>
      </c>
    </row>
    <row r="311" s="14" customFormat="1">
      <c r="A311" s="14"/>
      <c r="B311" s="243"/>
      <c r="C311" s="244"/>
      <c r="D311" s="234" t="s">
        <v>142</v>
      </c>
      <c r="E311" s="245" t="s">
        <v>1</v>
      </c>
      <c r="F311" s="246" t="s">
        <v>255</v>
      </c>
      <c r="G311" s="244"/>
      <c r="H311" s="247">
        <v>-2.2189999999999999</v>
      </c>
      <c r="I311" s="248"/>
      <c r="J311" s="244"/>
      <c r="K311" s="244"/>
      <c r="L311" s="249"/>
      <c r="M311" s="250"/>
      <c r="N311" s="251"/>
      <c r="O311" s="251"/>
      <c r="P311" s="251"/>
      <c r="Q311" s="251"/>
      <c r="R311" s="251"/>
      <c r="S311" s="251"/>
      <c r="T311" s="252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53" t="s">
        <v>142</v>
      </c>
      <c r="AU311" s="253" t="s">
        <v>89</v>
      </c>
      <c r="AV311" s="14" t="s">
        <v>89</v>
      </c>
      <c r="AW311" s="14" t="s">
        <v>35</v>
      </c>
      <c r="AX311" s="14" t="s">
        <v>80</v>
      </c>
      <c r="AY311" s="253" t="s">
        <v>132</v>
      </c>
    </row>
    <row r="312" s="13" customFormat="1">
      <c r="A312" s="13"/>
      <c r="B312" s="232"/>
      <c r="C312" s="233"/>
      <c r="D312" s="234" t="s">
        <v>142</v>
      </c>
      <c r="E312" s="235" t="s">
        <v>1</v>
      </c>
      <c r="F312" s="236" t="s">
        <v>256</v>
      </c>
      <c r="G312" s="233"/>
      <c r="H312" s="235" t="s">
        <v>1</v>
      </c>
      <c r="I312" s="237"/>
      <c r="J312" s="233"/>
      <c r="K312" s="233"/>
      <c r="L312" s="238"/>
      <c r="M312" s="239"/>
      <c r="N312" s="240"/>
      <c r="O312" s="240"/>
      <c r="P312" s="240"/>
      <c r="Q312" s="240"/>
      <c r="R312" s="240"/>
      <c r="S312" s="240"/>
      <c r="T312" s="241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2" t="s">
        <v>142</v>
      </c>
      <c r="AU312" s="242" t="s">
        <v>89</v>
      </c>
      <c r="AV312" s="13" t="s">
        <v>8</v>
      </c>
      <c r="AW312" s="13" t="s">
        <v>35</v>
      </c>
      <c r="AX312" s="13" t="s">
        <v>80</v>
      </c>
      <c r="AY312" s="242" t="s">
        <v>132</v>
      </c>
    </row>
    <row r="313" s="14" customFormat="1">
      <c r="A313" s="14"/>
      <c r="B313" s="243"/>
      <c r="C313" s="244"/>
      <c r="D313" s="234" t="s">
        <v>142</v>
      </c>
      <c r="E313" s="245" t="s">
        <v>1</v>
      </c>
      <c r="F313" s="246" t="s">
        <v>257</v>
      </c>
      <c r="G313" s="244"/>
      <c r="H313" s="247">
        <v>5.157</v>
      </c>
      <c r="I313" s="248"/>
      <c r="J313" s="244"/>
      <c r="K313" s="244"/>
      <c r="L313" s="249"/>
      <c r="M313" s="250"/>
      <c r="N313" s="251"/>
      <c r="O313" s="251"/>
      <c r="P313" s="251"/>
      <c r="Q313" s="251"/>
      <c r="R313" s="251"/>
      <c r="S313" s="251"/>
      <c r="T313" s="252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3" t="s">
        <v>142</v>
      </c>
      <c r="AU313" s="253" t="s">
        <v>89</v>
      </c>
      <c r="AV313" s="14" t="s">
        <v>89</v>
      </c>
      <c r="AW313" s="14" t="s">
        <v>35</v>
      </c>
      <c r="AX313" s="14" t="s">
        <v>80</v>
      </c>
      <c r="AY313" s="253" t="s">
        <v>132</v>
      </c>
    </row>
    <row r="314" s="13" customFormat="1">
      <c r="A314" s="13"/>
      <c r="B314" s="232"/>
      <c r="C314" s="233"/>
      <c r="D314" s="234" t="s">
        <v>142</v>
      </c>
      <c r="E314" s="235" t="s">
        <v>1</v>
      </c>
      <c r="F314" s="236" t="s">
        <v>258</v>
      </c>
      <c r="G314" s="233"/>
      <c r="H314" s="235" t="s">
        <v>1</v>
      </c>
      <c r="I314" s="237"/>
      <c r="J314" s="233"/>
      <c r="K314" s="233"/>
      <c r="L314" s="238"/>
      <c r="M314" s="239"/>
      <c r="N314" s="240"/>
      <c r="O314" s="240"/>
      <c r="P314" s="240"/>
      <c r="Q314" s="240"/>
      <c r="R314" s="240"/>
      <c r="S314" s="240"/>
      <c r="T314" s="241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2" t="s">
        <v>142</v>
      </c>
      <c r="AU314" s="242" t="s">
        <v>89</v>
      </c>
      <c r="AV314" s="13" t="s">
        <v>8</v>
      </c>
      <c r="AW314" s="13" t="s">
        <v>35</v>
      </c>
      <c r="AX314" s="13" t="s">
        <v>80</v>
      </c>
      <c r="AY314" s="242" t="s">
        <v>132</v>
      </c>
    </row>
    <row r="315" s="14" customFormat="1">
      <c r="A315" s="14"/>
      <c r="B315" s="243"/>
      <c r="C315" s="244"/>
      <c r="D315" s="234" t="s">
        <v>142</v>
      </c>
      <c r="E315" s="245" t="s">
        <v>1</v>
      </c>
      <c r="F315" s="246" t="s">
        <v>259</v>
      </c>
      <c r="G315" s="244"/>
      <c r="H315" s="247">
        <v>4.4800000000000004</v>
      </c>
      <c r="I315" s="248"/>
      <c r="J315" s="244"/>
      <c r="K315" s="244"/>
      <c r="L315" s="249"/>
      <c r="M315" s="250"/>
      <c r="N315" s="251"/>
      <c r="O315" s="251"/>
      <c r="P315" s="251"/>
      <c r="Q315" s="251"/>
      <c r="R315" s="251"/>
      <c r="S315" s="251"/>
      <c r="T315" s="252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3" t="s">
        <v>142</v>
      </c>
      <c r="AU315" s="253" t="s">
        <v>89</v>
      </c>
      <c r="AV315" s="14" t="s">
        <v>89</v>
      </c>
      <c r="AW315" s="14" t="s">
        <v>35</v>
      </c>
      <c r="AX315" s="14" t="s">
        <v>80</v>
      </c>
      <c r="AY315" s="253" t="s">
        <v>132</v>
      </c>
    </row>
    <row r="316" s="16" customFormat="1">
      <c r="A316" s="16"/>
      <c r="B316" s="275"/>
      <c r="C316" s="276"/>
      <c r="D316" s="234" t="s">
        <v>142</v>
      </c>
      <c r="E316" s="277" t="s">
        <v>1</v>
      </c>
      <c r="F316" s="278" t="s">
        <v>455</v>
      </c>
      <c r="G316" s="276"/>
      <c r="H316" s="279">
        <v>40.859999999999999</v>
      </c>
      <c r="I316" s="280"/>
      <c r="J316" s="276"/>
      <c r="K316" s="276"/>
      <c r="L316" s="281"/>
      <c r="M316" s="282"/>
      <c r="N316" s="283"/>
      <c r="O316" s="283"/>
      <c r="P316" s="283"/>
      <c r="Q316" s="283"/>
      <c r="R316" s="283"/>
      <c r="S316" s="283"/>
      <c r="T316" s="284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285" t="s">
        <v>142</v>
      </c>
      <c r="AU316" s="285" t="s">
        <v>89</v>
      </c>
      <c r="AV316" s="16" t="s">
        <v>133</v>
      </c>
      <c r="AW316" s="16" t="s">
        <v>35</v>
      </c>
      <c r="AX316" s="16" t="s">
        <v>80</v>
      </c>
      <c r="AY316" s="285" t="s">
        <v>132</v>
      </c>
    </row>
    <row r="317" s="14" customFormat="1">
      <c r="A317" s="14"/>
      <c r="B317" s="243"/>
      <c r="C317" s="244"/>
      <c r="D317" s="234" t="s">
        <v>142</v>
      </c>
      <c r="E317" s="245" t="s">
        <v>1</v>
      </c>
      <c r="F317" s="246" t="s">
        <v>456</v>
      </c>
      <c r="G317" s="244"/>
      <c r="H317" s="247">
        <v>20.43</v>
      </c>
      <c r="I317" s="248"/>
      <c r="J317" s="244"/>
      <c r="K317" s="244"/>
      <c r="L317" s="249"/>
      <c r="M317" s="250"/>
      <c r="N317" s="251"/>
      <c r="O317" s="251"/>
      <c r="P317" s="251"/>
      <c r="Q317" s="251"/>
      <c r="R317" s="251"/>
      <c r="S317" s="251"/>
      <c r="T317" s="252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3" t="s">
        <v>142</v>
      </c>
      <c r="AU317" s="253" t="s">
        <v>89</v>
      </c>
      <c r="AV317" s="14" t="s">
        <v>89</v>
      </c>
      <c r="AW317" s="14" t="s">
        <v>35</v>
      </c>
      <c r="AX317" s="14" t="s">
        <v>8</v>
      </c>
      <c r="AY317" s="253" t="s">
        <v>132</v>
      </c>
    </row>
    <row r="318" s="2" customFormat="1" ht="16.5" customHeight="1">
      <c r="A318" s="39"/>
      <c r="B318" s="40"/>
      <c r="C318" s="265" t="s">
        <v>467</v>
      </c>
      <c r="D318" s="265" t="s">
        <v>366</v>
      </c>
      <c r="E318" s="266" t="s">
        <v>468</v>
      </c>
      <c r="F318" s="267" t="s">
        <v>469</v>
      </c>
      <c r="G318" s="268" t="s">
        <v>138</v>
      </c>
      <c r="H318" s="269">
        <v>22.472999999999999</v>
      </c>
      <c r="I318" s="270"/>
      <c r="J318" s="271">
        <f>ROUND(I318*H318,0)</f>
        <v>0</v>
      </c>
      <c r="K318" s="267" t="s">
        <v>139</v>
      </c>
      <c r="L318" s="272"/>
      <c r="M318" s="273" t="s">
        <v>1</v>
      </c>
      <c r="N318" s="274" t="s">
        <v>45</v>
      </c>
      <c r="O318" s="92"/>
      <c r="P318" s="228">
        <f>O318*H318</f>
        <v>0</v>
      </c>
      <c r="Q318" s="228">
        <v>0.0097999999999999997</v>
      </c>
      <c r="R318" s="228">
        <f>Q318*H318</f>
        <v>0.22023539999999997</v>
      </c>
      <c r="S318" s="228">
        <v>0</v>
      </c>
      <c r="T318" s="229">
        <f>S318*H318</f>
        <v>0</v>
      </c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R318" s="230" t="s">
        <v>297</v>
      </c>
      <c r="AT318" s="230" t="s">
        <v>366</v>
      </c>
      <c r="AU318" s="230" t="s">
        <v>89</v>
      </c>
      <c r="AY318" s="18" t="s">
        <v>132</v>
      </c>
      <c r="BE318" s="231">
        <f>IF(N318="základní",J318,0)</f>
        <v>0</v>
      </c>
      <c r="BF318" s="231">
        <f>IF(N318="snížená",J318,0)</f>
        <v>0</v>
      </c>
      <c r="BG318" s="231">
        <f>IF(N318="zákl. přenesená",J318,0)</f>
        <v>0</v>
      </c>
      <c r="BH318" s="231">
        <f>IF(N318="sníž. přenesená",J318,0)</f>
        <v>0</v>
      </c>
      <c r="BI318" s="231">
        <f>IF(N318="nulová",J318,0)</f>
        <v>0</v>
      </c>
      <c r="BJ318" s="18" t="s">
        <v>8</v>
      </c>
      <c r="BK318" s="231">
        <f>ROUND(I318*H318,0)</f>
        <v>0</v>
      </c>
      <c r="BL318" s="18" t="s">
        <v>206</v>
      </c>
      <c r="BM318" s="230" t="s">
        <v>470</v>
      </c>
    </row>
    <row r="319" s="14" customFormat="1">
      <c r="A319" s="14"/>
      <c r="B319" s="243"/>
      <c r="C319" s="244"/>
      <c r="D319" s="234" t="s">
        <v>142</v>
      </c>
      <c r="E319" s="244"/>
      <c r="F319" s="246" t="s">
        <v>461</v>
      </c>
      <c r="G319" s="244"/>
      <c r="H319" s="247">
        <v>22.472999999999999</v>
      </c>
      <c r="I319" s="248"/>
      <c r="J319" s="244"/>
      <c r="K319" s="244"/>
      <c r="L319" s="249"/>
      <c r="M319" s="250"/>
      <c r="N319" s="251"/>
      <c r="O319" s="251"/>
      <c r="P319" s="251"/>
      <c r="Q319" s="251"/>
      <c r="R319" s="251"/>
      <c r="S319" s="251"/>
      <c r="T319" s="252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3" t="s">
        <v>142</v>
      </c>
      <c r="AU319" s="253" t="s">
        <v>89</v>
      </c>
      <c r="AV319" s="14" t="s">
        <v>89</v>
      </c>
      <c r="AW319" s="14" t="s">
        <v>4</v>
      </c>
      <c r="AX319" s="14" t="s">
        <v>8</v>
      </c>
      <c r="AY319" s="253" t="s">
        <v>132</v>
      </c>
    </row>
    <row r="320" s="2" customFormat="1" ht="24.15" customHeight="1">
      <c r="A320" s="39"/>
      <c r="B320" s="40"/>
      <c r="C320" s="219" t="s">
        <v>471</v>
      </c>
      <c r="D320" s="219" t="s">
        <v>135</v>
      </c>
      <c r="E320" s="220" t="s">
        <v>472</v>
      </c>
      <c r="F320" s="221" t="s">
        <v>473</v>
      </c>
      <c r="G320" s="222" t="s">
        <v>286</v>
      </c>
      <c r="H320" s="223">
        <v>0.96999999999999997</v>
      </c>
      <c r="I320" s="224"/>
      <c r="J320" s="225">
        <f>ROUND(I320*H320,0)</f>
        <v>0</v>
      </c>
      <c r="K320" s="221" t="s">
        <v>139</v>
      </c>
      <c r="L320" s="45"/>
      <c r="M320" s="226" t="s">
        <v>1</v>
      </c>
      <c r="N320" s="227" t="s">
        <v>45</v>
      </c>
      <c r="O320" s="92"/>
      <c r="P320" s="228">
        <f>O320*H320</f>
        <v>0</v>
      </c>
      <c r="Q320" s="228">
        <v>0</v>
      </c>
      <c r="R320" s="228">
        <f>Q320*H320</f>
        <v>0</v>
      </c>
      <c r="S320" s="228">
        <v>0</v>
      </c>
      <c r="T320" s="229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30" t="s">
        <v>206</v>
      </c>
      <c r="AT320" s="230" t="s">
        <v>135</v>
      </c>
      <c r="AU320" s="230" t="s">
        <v>89</v>
      </c>
      <c r="AY320" s="18" t="s">
        <v>132</v>
      </c>
      <c r="BE320" s="231">
        <f>IF(N320="základní",J320,0)</f>
        <v>0</v>
      </c>
      <c r="BF320" s="231">
        <f>IF(N320="snížená",J320,0)</f>
        <v>0</v>
      </c>
      <c r="BG320" s="231">
        <f>IF(N320="zákl. přenesená",J320,0)</f>
        <v>0</v>
      </c>
      <c r="BH320" s="231">
        <f>IF(N320="sníž. přenesená",J320,0)</f>
        <v>0</v>
      </c>
      <c r="BI320" s="231">
        <f>IF(N320="nulová",J320,0)</f>
        <v>0</v>
      </c>
      <c r="BJ320" s="18" t="s">
        <v>8</v>
      </c>
      <c r="BK320" s="231">
        <f>ROUND(I320*H320,0)</f>
        <v>0</v>
      </c>
      <c r="BL320" s="18" t="s">
        <v>206</v>
      </c>
      <c r="BM320" s="230" t="s">
        <v>474</v>
      </c>
    </row>
    <row r="321" s="2" customFormat="1" ht="24.15" customHeight="1">
      <c r="A321" s="39"/>
      <c r="B321" s="40"/>
      <c r="C321" s="219" t="s">
        <v>475</v>
      </c>
      <c r="D321" s="219" t="s">
        <v>135</v>
      </c>
      <c r="E321" s="220" t="s">
        <v>476</v>
      </c>
      <c r="F321" s="221" t="s">
        <v>477</v>
      </c>
      <c r="G321" s="222" t="s">
        <v>286</v>
      </c>
      <c r="H321" s="223">
        <v>0.96999999999999997</v>
      </c>
      <c r="I321" s="224"/>
      <c r="J321" s="225">
        <f>ROUND(I321*H321,0)</f>
        <v>0</v>
      </c>
      <c r="K321" s="221" t="s">
        <v>139</v>
      </c>
      <c r="L321" s="45"/>
      <c r="M321" s="226" t="s">
        <v>1</v>
      </c>
      <c r="N321" s="227" t="s">
        <v>45</v>
      </c>
      <c r="O321" s="92"/>
      <c r="P321" s="228">
        <f>O321*H321</f>
        <v>0</v>
      </c>
      <c r="Q321" s="228">
        <v>0</v>
      </c>
      <c r="R321" s="228">
        <f>Q321*H321</f>
        <v>0</v>
      </c>
      <c r="S321" s="228">
        <v>0</v>
      </c>
      <c r="T321" s="229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30" t="s">
        <v>206</v>
      </c>
      <c r="AT321" s="230" t="s">
        <v>135</v>
      </c>
      <c r="AU321" s="230" t="s">
        <v>89</v>
      </c>
      <c r="AY321" s="18" t="s">
        <v>132</v>
      </c>
      <c r="BE321" s="231">
        <f>IF(N321="základní",J321,0)</f>
        <v>0</v>
      </c>
      <c r="BF321" s="231">
        <f>IF(N321="snížená",J321,0)</f>
        <v>0</v>
      </c>
      <c r="BG321" s="231">
        <f>IF(N321="zákl. přenesená",J321,0)</f>
        <v>0</v>
      </c>
      <c r="BH321" s="231">
        <f>IF(N321="sníž. přenesená",J321,0)</f>
        <v>0</v>
      </c>
      <c r="BI321" s="231">
        <f>IF(N321="nulová",J321,0)</f>
        <v>0</v>
      </c>
      <c r="BJ321" s="18" t="s">
        <v>8</v>
      </c>
      <c r="BK321" s="231">
        <f>ROUND(I321*H321,0)</f>
        <v>0</v>
      </c>
      <c r="BL321" s="18" t="s">
        <v>206</v>
      </c>
      <c r="BM321" s="230" t="s">
        <v>478</v>
      </c>
    </row>
    <row r="322" s="12" customFormat="1" ht="22.8" customHeight="1">
      <c r="A322" s="12"/>
      <c r="B322" s="203"/>
      <c r="C322" s="204"/>
      <c r="D322" s="205" t="s">
        <v>79</v>
      </c>
      <c r="E322" s="217" t="s">
        <v>479</v>
      </c>
      <c r="F322" s="217" t="s">
        <v>480</v>
      </c>
      <c r="G322" s="204"/>
      <c r="H322" s="204"/>
      <c r="I322" s="207"/>
      <c r="J322" s="218">
        <f>BK322</f>
        <v>0</v>
      </c>
      <c r="K322" s="204"/>
      <c r="L322" s="209"/>
      <c r="M322" s="210"/>
      <c r="N322" s="211"/>
      <c r="O322" s="211"/>
      <c r="P322" s="212">
        <f>SUM(P323:P331)</f>
        <v>0</v>
      </c>
      <c r="Q322" s="211"/>
      <c r="R322" s="212">
        <f>SUM(R323:R331)</f>
        <v>0.10030806</v>
      </c>
      <c r="S322" s="211"/>
      <c r="T322" s="213">
        <f>SUM(T323:T331)</f>
        <v>0.032709149999999999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4" t="s">
        <v>89</v>
      </c>
      <c r="AT322" s="215" t="s">
        <v>79</v>
      </c>
      <c r="AU322" s="215" t="s">
        <v>8</v>
      </c>
      <c r="AY322" s="214" t="s">
        <v>132</v>
      </c>
      <c r="BK322" s="216">
        <f>SUM(BK323:BK331)</f>
        <v>0</v>
      </c>
    </row>
    <row r="323" s="2" customFormat="1" ht="24.15" customHeight="1">
      <c r="A323" s="39"/>
      <c r="B323" s="40"/>
      <c r="C323" s="219" t="s">
        <v>481</v>
      </c>
      <c r="D323" s="219" t="s">
        <v>135</v>
      </c>
      <c r="E323" s="220" t="s">
        <v>482</v>
      </c>
      <c r="F323" s="221" t="s">
        <v>483</v>
      </c>
      <c r="G323" s="222" t="s">
        <v>138</v>
      </c>
      <c r="H323" s="223">
        <v>218.06100000000001</v>
      </c>
      <c r="I323" s="224"/>
      <c r="J323" s="225">
        <f>ROUND(I323*H323,0)</f>
        <v>0</v>
      </c>
      <c r="K323" s="221" t="s">
        <v>139</v>
      </c>
      <c r="L323" s="45"/>
      <c r="M323" s="226" t="s">
        <v>1</v>
      </c>
      <c r="N323" s="227" t="s">
        <v>45</v>
      </c>
      <c r="O323" s="92"/>
      <c r="P323" s="228">
        <f>O323*H323</f>
        <v>0</v>
      </c>
      <c r="Q323" s="228">
        <v>0</v>
      </c>
      <c r="R323" s="228">
        <f>Q323*H323</f>
        <v>0</v>
      </c>
      <c r="S323" s="228">
        <v>0</v>
      </c>
      <c r="T323" s="229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30" t="s">
        <v>206</v>
      </c>
      <c r="AT323" s="230" t="s">
        <v>135</v>
      </c>
      <c r="AU323" s="230" t="s">
        <v>89</v>
      </c>
      <c r="AY323" s="18" t="s">
        <v>132</v>
      </c>
      <c r="BE323" s="231">
        <f>IF(N323="základní",J323,0)</f>
        <v>0</v>
      </c>
      <c r="BF323" s="231">
        <f>IF(N323="snížená",J323,0)</f>
        <v>0</v>
      </c>
      <c r="BG323" s="231">
        <f>IF(N323="zákl. přenesená",J323,0)</f>
        <v>0</v>
      </c>
      <c r="BH323" s="231">
        <f>IF(N323="sníž. přenesená",J323,0)</f>
        <v>0</v>
      </c>
      <c r="BI323" s="231">
        <f>IF(N323="nulová",J323,0)</f>
        <v>0</v>
      </c>
      <c r="BJ323" s="18" t="s">
        <v>8</v>
      </c>
      <c r="BK323" s="231">
        <f>ROUND(I323*H323,0)</f>
        <v>0</v>
      </c>
      <c r="BL323" s="18" t="s">
        <v>206</v>
      </c>
      <c r="BM323" s="230" t="s">
        <v>484</v>
      </c>
    </row>
    <row r="324" s="13" customFormat="1">
      <c r="A324" s="13"/>
      <c r="B324" s="232"/>
      <c r="C324" s="233"/>
      <c r="D324" s="234" t="s">
        <v>142</v>
      </c>
      <c r="E324" s="235" t="s">
        <v>1</v>
      </c>
      <c r="F324" s="236" t="s">
        <v>485</v>
      </c>
      <c r="G324" s="233"/>
      <c r="H324" s="235" t="s">
        <v>1</v>
      </c>
      <c r="I324" s="237"/>
      <c r="J324" s="233"/>
      <c r="K324" s="233"/>
      <c r="L324" s="238"/>
      <c r="M324" s="239"/>
      <c r="N324" s="240"/>
      <c r="O324" s="240"/>
      <c r="P324" s="240"/>
      <c r="Q324" s="240"/>
      <c r="R324" s="240"/>
      <c r="S324" s="240"/>
      <c r="T324" s="241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2" t="s">
        <v>142</v>
      </c>
      <c r="AU324" s="242" t="s">
        <v>89</v>
      </c>
      <c r="AV324" s="13" t="s">
        <v>8</v>
      </c>
      <c r="AW324" s="13" t="s">
        <v>35</v>
      </c>
      <c r="AX324" s="13" t="s">
        <v>80</v>
      </c>
      <c r="AY324" s="242" t="s">
        <v>132</v>
      </c>
    </row>
    <row r="325" s="14" customFormat="1">
      <c r="A325" s="14"/>
      <c r="B325" s="243"/>
      <c r="C325" s="244"/>
      <c r="D325" s="234" t="s">
        <v>142</v>
      </c>
      <c r="E325" s="245" t="s">
        <v>1</v>
      </c>
      <c r="F325" s="246" t="s">
        <v>486</v>
      </c>
      <c r="G325" s="244"/>
      <c r="H325" s="247">
        <v>252.62100000000001</v>
      </c>
      <c r="I325" s="248"/>
      <c r="J325" s="244"/>
      <c r="K325" s="244"/>
      <c r="L325" s="249"/>
      <c r="M325" s="250"/>
      <c r="N325" s="251"/>
      <c r="O325" s="251"/>
      <c r="P325" s="251"/>
      <c r="Q325" s="251"/>
      <c r="R325" s="251"/>
      <c r="S325" s="251"/>
      <c r="T325" s="252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3" t="s">
        <v>142</v>
      </c>
      <c r="AU325" s="253" t="s">
        <v>89</v>
      </c>
      <c r="AV325" s="14" t="s">
        <v>89</v>
      </c>
      <c r="AW325" s="14" t="s">
        <v>35</v>
      </c>
      <c r="AX325" s="14" t="s">
        <v>80</v>
      </c>
      <c r="AY325" s="253" t="s">
        <v>132</v>
      </c>
    </row>
    <row r="326" s="14" customFormat="1">
      <c r="A326" s="14"/>
      <c r="B326" s="243"/>
      <c r="C326" s="244"/>
      <c r="D326" s="234" t="s">
        <v>142</v>
      </c>
      <c r="E326" s="245" t="s">
        <v>1</v>
      </c>
      <c r="F326" s="246" t="s">
        <v>487</v>
      </c>
      <c r="G326" s="244"/>
      <c r="H326" s="247">
        <v>-34.560000000000002</v>
      </c>
      <c r="I326" s="248"/>
      <c r="J326" s="244"/>
      <c r="K326" s="244"/>
      <c r="L326" s="249"/>
      <c r="M326" s="250"/>
      <c r="N326" s="251"/>
      <c r="O326" s="251"/>
      <c r="P326" s="251"/>
      <c r="Q326" s="251"/>
      <c r="R326" s="251"/>
      <c r="S326" s="251"/>
      <c r="T326" s="252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53" t="s">
        <v>142</v>
      </c>
      <c r="AU326" s="253" t="s">
        <v>89</v>
      </c>
      <c r="AV326" s="14" t="s">
        <v>89</v>
      </c>
      <c r="AW326" s="14" t="s">
        <v>35</v>
      </c>
      <c r="AX326" s="14" t="s">
        <v>80</v>
      </c>
      <c r="AY326" s="253" t="s">
        <v>132</v>
      </c>
    </row>
    <row r="327" s="15" customFormat="1">
      <c r="A327" s="15"/>
      <c r="B327" s="254"/>
      <c r="C327" s="255"/>
      <c r="D327" s="234" t="s">
        <v>142</v>
      </c>
      <c r="E327" s="256" t="s">
        <v>1</v>
      </c>
      <c r="F327" s="257" t="s">
        <v>190</v>
      </c>
      <c r="G327" s="255"/>
      <c r="H327" s="258">
        <v>218.06100000000001</v>
      </c>
      <c r="I327" s="259"/>
      <c r="J327" s="255"/>
      <c r="K327" s="255"/>
      <c r="L327" s="260"/>
      <c r="M327" s="261"/>
      <c r="N327" s="262"/>
      <c r="O327" s="262"/>
      <c r="P327" s="262"/>
      <c r="Q327" s="262"/>
      <c r="R327" s="262"/>
      <c r="S327" s="262"/>
      <c r="T327" s="26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64" t="s">
        <v>142</v>
      </c>
      <c r="AU327" s="264" t="s">
        <v>89</v>
      </c>
      <c r="AV327" s="15" t="s">
        <v>140</v>
      </c>
      <c r="AW327" s="15" t="s">
        <v>35</v>
      </c>
      <c r="AX327" s="15" t="s">
        <v>8</v>
      </c>
      <c r="AY327" s="264" t="s">
        <v>132</v>
      </c>
    </row>
    <row r="328" s="2" customFormat="1" ht="24.15" customHeight="1">
      <c r="A328" s="39"/>
      <c r="B328" s="40"/>
      <c r="C328" s="219" t="s">
        <v>488</v>
      </c>
      <c r="D328" s="219" t="s">
        <v>135</v>
      </c>
      <c r="E328" s="220" t="s">
        <v>489</v>
      </c>
      <c r="F328" s="221" t="s">
        <v>490</v>
      </c>
      <c r="G328" s="222" t="s">
        <v>138</v>
      </c>
      <c r="H328" s="223">
        <v>218.06100000000001</v>
      </c>
      <c r="I328" s="224"/>
      <c r="J328" s="225">
        <f>ROUND(I328*H328,0)</f>
        <v>0</v>
      </c>
      <c r="K328" s="221" t="s">
        <v>139</v>
      </c>
      <c r="L328" s="45"/>
      <c r="M328" s="226" t="s">
        <v>1</v>
      </c>
      <c r="N328" s="227" t="s">
        <v>45</v>
      </c>
      <c r="O328" s="92"/>
      <c r="P328" s="228">
        <f>O328*H328</f>
        <v>0</v>
      </c>
      <c r="Q328" s="228">
        <v>0</v>
      </c>
      <c r="R328" s="228">
        <f>Q328*H328</f>
        <v>0</v>
      </c>
      <c r="S328" s="228">
        <v>0.00014999999999999999</v>
      </c>
      <c r="T328" s="229">
        <f>S328*H328</f>
        <v>0.032709149999999999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30" t="s">
        <v>206</v>
      </c>
      <c r="AT328" s="230" t="s">
        <v>135</v>
      </c>
      <c r="AU328" s="230" t="s">
        <v>89</v>
      </c>
      <c r="AY328" s="18" t="s">
        <v>132</v>
      </c>
      <c r="BE328" s="231">
        <f>IF(N328="základní",J328,0)</f>
        <v>0</v>
      </c>
      <c r="BF328" s="231">
        <f>IF(N328="snížená",J328,0)</f>
        <v>0</v>
      </c>
      <c r="BG328" s="231">
        <f>IF(N328="zákl. přenesená",J328,0)</f>
        <v>0</v>
      </c>
      <c r="BH328" s="231">
        <f>IF(N328="sníž. přenesená",J328,0)</f>
        <v>0</v>
      </c>
      <c r="BI328" s="231">
        <f>IF(N328="nulová",J328,0)</f>
        <v>0</v>
      </c>
      <c r="BJ328" s="18" t="s">
        <v>8</v>
      </c>
      <c r="BK328" s="231">
        <f>ROUND(I328*H328,0)</f>
        <v>0</v>
      </c>
      <c r="BL328" s="18" t="s">
        <v>206</v>
      </c>
      <c r="BM328" s="230" t="s">
        <v>491</v>
      </c>
    </row>
    <row r="329" s="2" customFormat="1" ht="24.15" customHeight="1">
      <c r="A329" s="39"/>
      <c r="B329" s="40"/>
      <c r="C329" s="219" t="s">
        <v>492</v>
      </c>
      <c r="D329" s="219" t="s">
        <v>135</v>
      </c>
      <c r="E329" s="220" t="s">
        <v>493</v>
      </c>
      <c r="F329" s="221" t="s">
        <v>494</v>
      </c>
      <c r="G329" s="222" t="s">
        <v>138</v>
      </c>
      <c r="H329" s="223">
        <v>218.06100000000001</v>
      </c>
      <c r="I329" s="224"/>
      <c r="J329" s="225">
        <f>ROUND(I329*H329,0)</f>
        <v>0</v>
      </c>
      <c r="K329" s="221" t="s">
        <v>139</v>
      </c>
      <c r="L329" s="45"/>
      <c r="M329" s="226" t="s">
        <v>1</v>
      </c>
      <c r="N329" s="227" t="s">
        <v>45</v>
      </c>
      <c r="O329" s="92"/>
      <c r="P329" s="228">
        <f>O329*H329</f>
        <v>0</v>
      </c>
      <c r="Q329" s="228">
        <v>0</v>
      </c>
      <c r="R329" s="228">
        <f>Q329*H329</f>
        <v>0</v>
      </c>
      <c r="S329" s="228">
        <v>0</v>
      </c>
      <c r="T329" s="229">
        <f>S329*H329</f>
        <v>0</v>
      </c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R329" s="230" t="s">
        <v>206</v>
      </c>
      <c r="AT329" s="230" t="s">
        <v>135</v>
      </c>
      <c r="AU329" s="230" t="s">
        <v>89</v>
      </c>
      <c r="AY329" s="18" t="s">
        <v>132</v>
      </c>
      <c r="BE329" s="231">
        <f>IF(N329="základní",J329,0)</f>
        <v>0</v>
      </c>
      <c r="BF329" s="231">
        <f>IF(N329="snížená",J329,0)</f>
        <v>0</v>
      </c>
      <c r="BG329" s="231">
        <f>IF(N329="zákl. přenesená",J329,0)</f>
        <v>0</v>
      </c>
      <c r="BH329" s="231">
        <f>IF(N329="sníž. přenesená",J329,0)</f>
        <v>0</v>
      </c>
      <c r="BI329" s="231">
        <f>IF(N329="nulová",J329,0)</f>
        <v>0</v>
      </c>
      <c r="BJ329" s="18" t="s">
        <v>8</v>
      </c>
      <c r="BK329" s="231">
        <f>ROUND(I329*H329,0)</f>
        <v>0</v>
      </c>
      <c r="BL329" s="18" t="s">
        <v>206</v>
      </c>
      <c r="BM329" s="230" t="s">
        <v>495</v>
      </c>
    </row>
    <row r="330" s="2" customFormat="1" ht="24.15" customHeight="1">
      <c r="A330" s="39"/>
      <c r="B330" s="40"/>
      <c r="C330" s="219" t="s">
        <v>496</v>
      </c>
      <c r="D330" s="219" t="s">
        <v>135</v>
      </c>
      <c r="E330" s="220" t="s">
        <v>497</v>
      </c>
      <c r="F330" s="221" t="s">
        <v>498</v>
      </c>
      <c r="G330" s="222" t="s">
        <v>138</v>
      </c>
      <c r="H330" s="223">
        <v>218.06100000000001</v>
      </c>
      <c r="I330" s="224"/>
      <c r="J330" s="225">
        <f>ROUND(I330*H330,0)</f>
        <v>0</v>
      </c>
      <c r="K330" s="221" t="s">
        <v>139</v>
      </c>
      <c r="L330" s="45"/>
      <c r="M330" s="226" t="s">
        <v>1</v>
      </c>
      <c r="N330" s="227" t="s">
        <v>45</v>
      </c>
      <c r="O330" s="92"/>
      <c r="P330" s="228">
        <f>O330*H330</f>
        <v>0</v>
      </c>
      <c r="Q330" s="228">
        <v>0.00020000000000000001</v>
      </c>
      <c r="R330" s="228">
        <f>Q330*H330</f>
        <v>0.043612200000000004</v>
      </c>
      <c r="S330" s="228">
        <v>0</v>
      </c>
      <c r="T330" s="229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30" t="s">
        <v>206</v>
      </c>
      <c r="AT330" s="230" t="s">
        <v>135</v>
      </c>
      <c r="AU330" s="230" t="s">
        <v>89</v>
      </c>
      <c r="AY330" s="18" t="s">
        <v>132</v>
      </c>
      <c r="BE330" s="231">
        <f>IF(N330="základní",J330,0)</f>
        <v>0</v>
      </c>
      <c r="BF330" s="231">
        <f>IF(N330="snížená",J330,0)</f>
        <v>0</v>
      </c>
      <c r="BG330" s="231">
        <f>IF(N330="zákl. přenesená",J330,0)</f>
        <v>0</v>
      </c>
      <c r="BH330" s="231">
        <f>IF(N330="sníž. přenesená",J330,0)</f>
        <v>0</v>
      </c>
      <c r="BI330" s="231">
        <f>IF(N330="nulová",J330,0)</f>
        <v>0</v>
      </c>
      <c r="BJ330" s="18" t="s">
        <v>8</v>
      </c>
      <c r="BK330" s="231">
        <f>ROUND(I330*H330,0)</f>
        <v>0</v>
      </c>
      <c r="BL330" s="18" t="s">
        <v>206</v>
      </c>
      <c r="BM330" s="230" t="s">
        <v>499</v>
      </c>
    </row>
    <row r="331" s="2" customFormat="1" ht="33" customHeight="1">
      <c r="A331" s="39"/>
      <c r="B331" s="40"/>
      <c r="C331" s="219" t="s">
        <v>500</v>
      </c>
      <c r="D331" s="219" t="s">
        <v>135</v>
      </c>
      <c r="E331" s="220" t="s">
        <v>501</v>
      </c>
      <c r="F331" s="221" t="s">
        <v>502</v>
      </c>
      <c r="G331" s="222" t="s">
        <v>138</v>
      </c>
      <c r="H331" s="223">
        <v>218.06100000000001</v>
      </c>
      <c r="I331" s="224"/>
      <c r="J331" s="225">
        <f>ROUND(I331*H331,0)</f>
        <v>0</v>
      </c>
      <c r="K331" s="221" t="s">
        <v>139</v>
      </c>
      <c r="L331" s="45"/>
      <c r="M331" s="286" t="s">
        <v>1</v>
      </c>
      <c r="N331" s="287" t="s">
        <v>45</v>
      </c>
      <c r="O331" s="288"/>
      <c r="P331" s="289">
        <f>O331*H331</f>
        <v>0</v>
      </c>
      <c r="Q331" s="289">
        <v>0.00025999999999999998</v>
      </c>
      <c r="R331" s="289">
        <f>Q331*H331</f>
        <v>0.056695859999999994</v>
      </c>
      <c r="S331" s="289">
        <v>0</v>
      </c>
      <c r="T331" s="290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30" t="s">
        <v>206</v>
      </c>
      <c r="AT331" s="230" t="s">
        <v>135</v>
      </c>
      <c r="AU331" s="230" t="s">
        <v>89</v>
      </c>
      <c r="AY331" s="18" t="s">
        <v>132</v>
      </c>
      <c r="BE331" s="231">
        <f>IF(N331="základní",J331,0)</f>
        <v>0</v>
      </c>
      <c r="BF331" s="231">
        <f>IF(N331="snížená",J331,0)</f>
        <v>0</v>
      </c>
      <c r="BG331" s="231">
        <f>IF(N331="zákl. přenesená",J331,0)</f>
        <v>0</v>
      </c>
      <c r="BH331" s="231">
        <f>IF(N331="sníž. přenesená",J331,0)</f>
        <v>0</v>
      </c>
      <c r="BI331" s="231">
        <f>IF(N331="nulová",J331,0)</f>
        <v>0</v>
      </c>
      <c r="BJ331" s="18" t="s">
        <v>8</v>
      </c>
      <c r="BK331" s="231">
        <f>ROUND(I331*H331,0)</f>
        <v>0</v>
      </c>
      <c r="BL331" s="18" t="s">
        <v>206</v>
      </c>
      <c r="BM331" s="230" t="s">
        <v>503</v>
      </c>
    </row>
    <row r="332" s="2" customFormat="1" ht="6.96" customHeight="1">
      <c r="A332" s="39"/>
      <c r="B332" s="67"/>
      <c r="C332" s="68"/>
      <c r="D332" s="68"/>
      <c r="E332" s="68"/>
      <c r="F332" s="68"/>
      <c r="G332" s="68"/>
      <c r="H332" s="68"/>
      <c r="I332" s="68"/>
      <c r="J332" s="68"/>
      <c r="K332" s="68"/>
      <c r="L332" s="45"/>
      <c r="M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</row>
  </sheetData>
  <sheetProtection sheet="1" autoFilter="0" formatColumns="0" formatRows="0" objects="1" scenarios="1" spinCount="100000" saltValue="sf16GPTu56GQkIynMF7uCgyVccABVrMKEiMcq7b8GF59ErGNrP8MMtqUxHCjcrm9drY/VVtQNA5VRXq2T3PVCA==" hashValue="+FineEOBdnYkNDsOdDKorL2F2m6lwtWKwgxUaZs4xWhiHE4O0A5yJBW19sNGhEedN50E/Ocmx1q/U83wOx2NPQ==" algorithmName="SHA-512" password="DEB5"/>
  <autoFilter ref="C131:K331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8"/>
      <c r="J3" s="138"/>
      <c r="K3" s="138"/>
      <c r="L3" s="21"/>
      <c r="AT3" s="18" t="s">
        <v>89</v>
      </c>
    </row>
    <row r="4" s="1" customFormat="1" ht="24.96" customHeight="1">
      <c r="B4" s="21"/>
      <c r="D4" s="139" t="s">
        <v>93</v>
      </c>
      <c r="L4" s="21"/>
      <c r="M4" s="140" t="s">
        <v>11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1" t="s">
        <v>17</v>
      </c>
      <c r="L6" s="21"/>
    </row>
    <row r="7" s="1" customFormat="1" ht="26.25" customHeight="1">
      <c r="B7" s="21"/>
      <c r="E7" s="142" t="str">
        <f>'Rekapitulace stavby'!K6</f>
        <v>Oprava místnosti č. 102, č. 103, č. 104, č. 105 a místnosti č. 106</v>
      </c>
      <c r="F7" s="141"/>
      <c r="G7" s="141"/>
      <c r="H7" s="141"/>
      <c r="L7" s="21"/>
    </row>
    <row r="8" s="2" customFormat="1" ht="12" customHeight="1">
      <c r="A8" s="39"/>
      <c r="B8" s="45"/>
      <c r="C8" s="39"/>
      <c r="D8" s="141" t="s">
        <v>94</v>
      </c>
      <c r="E8" s="39"/>
      <c r="F8" s="39"/>
      <c r="G8" s="39"/>
      <c r="H8" s="39"/>
      <c r="I8" s="39"/>
      <c r="J8" s="39"/>
      <c r="K8" s="39"/>
      <c r="L8" s="6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5" customHeight="1">
      <c r="A9" s="39"/>
      <c r="B9" s="45"/>
      <c r="C9" s="39"/>
      <c r="D9" s="39"/>
      <c r="E9" s="143" t="s">
        <v>504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1" t="s">
        <v>19</v>
      </c>
      <c r="E11" s="39"/>
      <c r="F11" s="144" t="s">
        <v>1</v>
      </c>
      <c r="G11" s="39"/>
      <c r="H11" s="39"/>
      <c r="I11" s="141" t="s">
        <v>20</v>
      </c>
      <c r="J11" s="144" t="s">
        <v>1</v>
      </c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1" t="s">
        <v>21</v>
      </c>
      <c r="E12" s="39"/>
      <c r="F12" s="144" t="s">
        <v>505</v>
      </c>
      <c r="G12" s="39"/>
      <c r="H12" s="39"/>
      <c r="I12" s="141" t="s">
        <v>23</v>
      </c>
      <c r="J12" s="145" t="str">
        <f>'Rekapitulace stavby'!AN8</f>
        <v>15. 10. 2023</v>
      </c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1" t="s">
        <v>25</v>
      </c>
      <c r="E14" s="39"/>
      <c r="F14" s="39"/>
      <c r="G14" s="39"/>
      <c r="H14" s="39"/>
      <c r="I14" s="141" t="s">
        <v>26</v>
      </c>
      <c r="J14" s="144" t="str">
        <f>IF('Rekapitulace stavby'!AN10="","",'Rekapitulace stavby'!AN10)</f>
        <v>42727227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44" t="str">
        <f>IF('Rekapitulace stavby'!E11="","",'Rekapitulace stavby'!E11)</f>
        <v>Domov Sedlčany, poskytovatel sociálních služeb</v>
      </c>
      <c r="F15" s="39"/>
      <c r="G15" s="39"/>
      <c r="H15" s="39"/>
      <c r="I15" s="141" t="s">
        <v>29</v>
      </c>
      <c r="J15" s="144" t="str">
        <f>IF('Rekapitulace stavby'!AN11="","",'Rekapitulace stavby'!AN11)</f>
        <v/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1" t="s">
        <v>30</v>
      </c>
      <c r="E17" s="39"/>
      <c r="F17" s="39"/>
      <c r="G17" s="39"/>
      <c r="H17" s="39"/>
      <c r="I17" s="141" t="s">
        <v>26</v>
      </c>
      <c r="J17" s="34" t="str">
        <f>'Rekapitulace stavby'!AN13</f>
        <v>Vyplň údaj</v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'Rekapitulace stavby'!E14</f>
        <v>Vyplň údaj</v>
      </c>
      <c r="F18" s="144"/>
      <c r="G18" s="144"/>
      <c r="H18" s="144"/>
      <c r="I18" s="141" t="s">
        <v>29</v>
      </c>
      <c r="J18" s="34" t="str">
        <f>'Rekapitulace stavby'!AN14</f>
        <v>Vyplň údaj</v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1" t="s">
        <v>32</v>
      </c>
      <c r="E20" s="39"/>
      <c r="F20" s="39"/>
      <c r="G20" s="39"/>
      <c r="H20" s="39"/>
      <c r="I20" s="141" t="s">
        <v>26</v>
      </c>
      <c r="J20" s="144" t="str">
        <f>IF('Rekapitulace stavby'!AN16="","",'Rekapitulace stavby'!AN16)</f>
        <v>06231608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44" t="str">
        <f>IF('Rekapitulace stavby'!E17="","",'Rekapitulace stavby'!E17)</f>
        <v>Ing. Michal Strnad, Ph.D.</v>
      </c>
      <c r="F21" s="39"/>
      <c r="G21" s="39"/>
      <c r="H21" s="39"/>
      <c r="I21" s="141" t="s">
        <v>29</v>
      </c>
      <c r="J21" s="144" t="str">
        <f>IF('Rekapitulace stavby'!AN17="","",'Rekapitulace stavby'!AN17)</f>
        <v/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1" t="s">
        <v>36</v>
      </c>
      <c r="E23" s="39"/>
      <c r="F23" s="39"/>
      <c r="G23" s="39"/>
      <c r="H23" s="39"/>
      <c r="I23" s="141" t="s">
        <v>26</v>
      </c>
      <c r="J23" s="144" t="str">
        <f>IF('Rekapitulace stavby'!AN19="","",'Rekapitulace stavby'!AN19)</f>
        <v>05278384</v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44" t="str">
        <f>IF('Rekapitulace stavby'!E20="","",'Rekapitulace stavby'!E20)</f>
        <v>Ing. Zuzana Lacmanová</v>
      </c>
      <c r="F24" s="39"/>
      <c r="G24" s="39"/>
      <c r="H24" s="39"/>
      <c r="I24" s="141" t="s">
        <v>29</v>
      </c>
      <c r="J24" s="144" t="str">
        <f>IF('Rekapitulace stavby'!AN20="","",'Rekapitulace stavby'!AN20)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1" t="s">
        <v>39</v>
      </c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5" customHeight="1">
      <c r="A27" s="146"/>
      <c r="B27" s="147"/>
      <c r="C27" s="146"/>
      <c r="D27" s="146"/>
      <c r="E27" s="148" t="s">
        <v>1</v>
      </c>
      <c r="F27" s="148"/>
      <c r="G27" s="148"/>
      <c r="H27" s="148"/>
      <c r="I27" s="146"/>
      <c r="J27" s="146"/>
      <c r="K27" s="146"/>
      <c r="L27" s="149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0"/>
      <c r="E29" s="150"/>
      <c r="F29" s="150"/>
      <c r="G29" s="150"/>
      <c r="H29" s="150"/>
      <c r="I29" s="150"/>
      <c r="J29" s="150"/>
      <c r="K29" s="150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1" t="s">
        <v>40</v>
      </c>
      <c r="E30" s="39"/>
      <c r="F30" s="39"/>
      <c r="G30" s="39"/>
      <c r="H30" s="39"/>
      <c r="I30" s="39"/>
      <c r="J30" s="152">
        <f>ROUND(J120, 2)</f>
        <v>0</v>
      </c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0"/>
      <c r="E31" s="150"/>
      <c r="F31" s="150"/>
      <c r="G31" s="150"/>
      <c r="H31" s="150"/>
      <c r="I31" s="150"/>
      <c r="J31" s="150"/>
      <c r="K31" s="15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3" t="s">
        <v>42</v>
      </c>
      <c r="G32" s="39"/>
      <c r="H32" s="39"/>
      <c r="I32" s="153" t="s">
        <v>41</v>
      </c>
      <c r="J32" s="153" t="s">
        <v>43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54" t="s">
        <v>44</v>
      </c>
      <c r="E33" s="141" t="s">
        <v>45</v>
      </c>
      <c r="F33" s="155">
        <f>ROUND((SUM(BE120:BE176)),  2)</f>
        <v>0</v>
      </c>
      <c r="G33" s="39"/>
      <c r="H33" s="39"/>
      <c r="I33" s="156">
        <v>0.20999999999999999</v>
      </c>
      <c r="J33" s="155">
        <f>ROUND(((SUM(BE120:BE176))*I33),  2)</f>
        <v>0</v>
      </c>
      <c r="K33" s="39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41" t="s">
        <v>46</v>
      </c>
      <c r="F34" s="155">
        <f>ROUND((SUM(BF120:BF176)),  2)</f>
        <v>0</v>
      </c>
      <c r="G34" s="39"/>
      <c r="H34" s="39"/>
      <c r="I34" s="156">
        <v>0.14999999999999999</v>
      </c>
      <c r="J34" s="155">
        <f>ROUND(((SUM(BF120:BF176))*I34), 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1" t="s">
        <v>47</v>
      </c>
      <c r="F35" s="155">
        <f>ROUND((SUM(BG120:BG176)),  2)</f>
        <v>0</v>
      </c>
      <c r="G35" s="39"/>
      <c r="H35" s="39"/>
      <c r="I35" s="156">
        <v>0.20999999999999999</v>
      </c>
      <c r="J35" s="155">
        <f>0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1" t="s">
        <v>48</v>
      </c>
      <c r="F36" s="155">
        <f>ROUND((SUM(BH120:BH176)),  2)</f>
        <v>0</v>
      </c>
      <c r="G36" s="39"/>
      <c r="H36" s="39"/>
      <c r="I36" s="156">
        <v>0.14999999999999999</v>
      </c>
      <c r="J36" s="155">
        <f>0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1" t="s">
        <v>49</v>
      </c>
      <c r="F37" s="155">
        <f>ROUND((SUM(BI120:BI176)),  2)</f>
        <v>0</v>
      </c>
      <c r="G37" s="39"/>
      <c r="H37" s="39"/>
      <c r="I37" s="156">
        <v>0</v>
      </c>
      <c r="J37" s="15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57"/>
      <c r="D39" s="158" t="s">
        <v>50</v>
      </c>
      <c r="E39" s="159"/>
      <c r="F39" s="159"/>
      <c r="G39" s="160" t="s">
        <v>51</v>
      </c>
      <c r="H39" s="161" t="s">
        <v>52</v>
      </c>
      <c r="I39" s="159"/>
      <c r="J39" s="162">
        <f>SUM(J30:J37)</f>
        <v>0</v>
      </c>
      <c r="K39" s="163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64" t="s">
        <v>53</v>
      </c>
      <c r="E50" s="165"/>
      <c r="F50" s="165"/>
      <c r="G50" s="164" t="s">
        <v>54</v>
      </c>
      <c r="H50" s="165"/>
      <c r="I50" s="165"/>
      <c r="J50" s="165"/>
      <c r="K50" s="16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66" t="s">
        <v>55</v>
      </c>
      <c r="E61" s="167"/>
      <c r="F61" s="168" t="s">
        <v>56</v>
      </c>
      <c r="G61" s="166" t="s">
        <v>55</v>
      </c>
      <c r="H61" s="167"/>
      <c r="I61" s="167"/>
      <c r="J61" s="169" t="s">
        <v>56</v>
      </c>
      <c r="K61" s="16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64" t="s">
        <v>57</v>
      </c>
      <c r="E65" s="170"/>
      <c r="F65" s="170"/>
      <c r="G65" s="164" t="s">
        <v>58</v>
      </c>
      <c r="H65" s="170"/>
      <c r="I65" s="170"/>
      <c r="J65" s="170"/>
      <c r="K65" s="17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66" t="s">
        <v>55</v>
      </c>
      <c r="E76" s="167"/>
      <c r="F76" s="168" t="s">
        <v>56</v>
      </c>
      <c r="G76" s="166" t="s">
        <v>55</v>
      </c>
      <c r="H76" s="167"/>
      <c r="I76" s="167"/>
      <c r="J76" s="169" t="s">
        <v>56</v>
      </c>
      <c r="K76" s="16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71"/>
      <c r="C77" s="172"/>
      <c r="D77" s="172"/>
      <c r="E77" s="172"/>
      <c r="F77" s="172"/>
      <c r="G77" s="172"/>
      <c r="H77" s="172"/>
      <c r="I77" s="172"/>
      <c r="J77" s="172"/>
      <c r="K77" s="17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73"/>
      <c r="C81" s="174"/>
      <c r="D81" s="174"/>
      <c r="E81" s="174"/>
      <c r="F81" s="174"/>
      <c r="G81" s="174"/>
      <c r="H81" s="174"/>
      <c r="I81" s="174"/>
      <c r="J81" s="174"/>
      <c r="K81" s="17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96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17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26.25" customHeight="1">
      <c r="A85" s="39"/>
      <c r="B85" s="40"/>
      <c r="C85" s="41"/>
      <c r="D85" s="41"/>
      <c r="E85" s="175" t="str">
        <f>E7</f>
        <v>Oprava místnosti č. 102, č. 103, č. 104, č. 105 a místnosti č. 106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2" customHeight="1">
      <c r="A86" s="39"/>
      <c r="B86" s="40"/>
      <c r="C86" s="33" t="s">
        <v>94</v>
      </c>
      <c r="D86" s="41"/>
      <c r="E86" s="41"/>
      <c r="F86" s="41"/>
      <c r="G86" s="41"/>
      <c r="H86" s="41"/>
      <c r="I86" s="41"/>
      <c r="J86" s="41"/>
      <c r="K86" s="41"/>
      <c r="L86" s="64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16.5" customHeight="1">
      <c r="A87" s="39"/>
      <c r="B87" s="40"/>
      <c r="C87" s="41"/>
      <c r="D87" s="41"/>
      <c r="E87" s="77" t="str">
        <f>E9</f>
        <v>SO01a - Vzduchotechnika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2" customHeight="1">
      <c r="A89" s="39"/>
      <c r="B89" s="40"/>
      <c r="C89" s="33" t="s">
        <v>21</v>
      </c>
      <c r="D89" s="41"/>
      <c r="E89" s="41"/>
      <c r="F89" s="28" t="str">
        <f>F12</f>
        <v xml:space="preserve"> </v>
      </c>
      <c r="G89" s="41"/>
      <c r="H89" s="41"/>
      <c r="I89" s="33" t="s">
        <v>23</v>
      </c>
      <c r="J89" s="80" t="str">
        <f>IF(J12="","",J12)</f>
        <v>15. 10. 2023</v>
      </c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25.65" customHeight="1">
      <c r="A91" s="39"/>
      <c r="B91" s="40"/>
      <c r="C91" s="33" t="s">
        <v>25</v>
      </c>
      <c r="D91" s="41"/>
      <c r="E91" s="41"/>
      <c r="F91" s="28" t="str">
        <f>E15</f>
        <v>Domov Sedlčany, poskytovatel sociálních služeb</v>
      </c>
      <c r="G91" s="41"/>
      <c r="H91" s="41"/>
      <c r="I91" s="33" t="s">
        <v>32</v>
      </c>
      <c r="J91" s="37" t="str">
        <f>E21</f>
        <v>Ing. Michal Strnad, Ph.D.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25.65" customHeight="1">
      <c r="A92" s="39"/>
      <c r="B92" s="40"/>
      <c r="C92" s="33" t="s">
        <v>30</v>
      </c>
      <c r="D92" s="41"/>
      <c r="E92" s="41"/>
      <c r="F92" s="28" t="str">
        <f>IF(E18="","",E18)</f>
        <v>Vyplň údaj</v>
      </c>
      <c r="G92" s="41"/>
      <c r="H92" s="41"/>
      <c r="I92" s="33" t="s">
        <v>36</v>
      </c>
      <c r="J92" s="37" t="str">
        <f>E24</f>
        <v>Ing. Zuzana Lacmanová</v>
      </c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29.28" customHeight="1">
      <c r="A94" s="39"/>
      <c r="B94" s="40"/>
      <c r="C94" s="176" t="s">
        <v>97</v>
      </c>
      <c r="D94" s="177"/>
      <c r="E94" s="177"/>
      <c r="F94" s="177"/>
      <c r="G94" s="177"/>
      <c r="H94" s="177"/>
      <c r="I94" s="177"/>
      <c r="J94" s="178" t="s">
        <v>98</v>
      </c>
      <c r="K94" s="177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2.8" customHeight="1">
      <c r="A96" s="39"/>
      <c r="B96" s="40"/>
      <c r="C96" s="179" t="s">
        <v>99</v>
      </c>
      <c r="D96" s="41"/>
      <c r="E96" s="41"/>
      <c r="F96" s="41"/>
      <c r="G96" s="41"/>
      <c r="H96" s="41"/>
      <c r="I96" s="41"/>
      <c r="J96" s="111">
        <f>J120</f>
        <v>0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100</v>
      </c>
    </row>
    <row r="97" s="9" customFormat="1" ht="24.96" customHeight="1">
      <c r="A97" s="9"/>
      <c r="B97" s="180"/>
      <c r="C97" s="181"/>
      <c r="D97" s="182" t="s">
        <v>506</v>
      </c>
      <c r="E97" s="183"/>
      <c r="F97" s="183"/>
      <c r="G97" s="183"/>
      <c r="H97" s="183"/>
      <c r="I97" s="183"/>
      <c r="J97" s="184">
        <f>J121</f>
        <v>0</v>
      </c>
      <c r="K97" s="181"/>
      <c r="L97" s="18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80"/>
      <c r="C98" s="181"/>
      <c r="D98" s="182" t="s">
        <v>507</v>
      </c>
      <c r="E98" s="183"/>
      <c r="F98" s="183"/>
      <c r="G98" s="183"/>
      <c r="H98" s="183"/>
      <c r="I98" s="183"/>
      <c r="J98" s="184">
        <f>J127</f>
        <v>0</v>
      </c>
      <c r="K98" s="181"/>
      <c r="L98" s="185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80"/>
      <c r="C99" s="181"/>
      <c r="D99" s="182" t="s">
        <v>508</v>
      </c>
      <c r="E99" s="183"/>
      <c r="F99" s="183"/>
      <c r="G99" s="183"/>
      <c r="H99" s="183"/>
      <c r="I99" s="183"/>
      <c r="J99" s="184">
        <f>J146</f>
        <v>0</v>
      </c>
      <c r="K99" s="181"/>
      <c r="L99" s="18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80"/>
      <c r="C100" s="181"/>
      <c r="D100" s="182" t="s">
        <v>509</v>
      </c>
      <c r="E100" s="183"/>
      <c r="F100" s="183"/>
      <c r="G100" s="183"/>
      <c r="H100" s="183"/>
      <c r="I100" s="183"/>
      <c r="J100" s="184">
        <f>J159</f>
        <v>0</v>
      </c>
      <c r="K100" s="181"/>
      <c r="L100" s="18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117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17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26.25" customHeight="1">
      <c r="A110" s="39"/>
      <c r="B110" s="40"/>
      <c r="C110" s="41"/>
      <c r="D110" s="41"/>
      <c r="E110" s="175" t="str">
        <f>E7</f>
        <v>Oprava místnosti č. 102, č. 103, č. 104, č. 105 a místnosti č. 106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94</v>
      </c>
      <c r="D111" s="41"/>
      <c r="E111" s="41"/>
      <c r="F111" s="41"/>
      <c r="G111" s="41"/>
      <c r="H111" s="41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6.5" customHeight="1">
      <c r="A112" s="39"/>
      <c r="B112" s="40"/>
      <c r="C112" s="41"/>
      <c r="D112" s="41"/>
      <c r="E112" s="77" t="str">
        <f>E9</f>
        <v>SO01a - Vzduchotechnika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2" customHeight="1">
      <c r="A114" s="39"/>
      <c r="B114" s="40"/>
      <c r="C114" s="33" t="s">
        <v>21</v>
      </c>
      <c r="D114" s="41"/>
      <c r="E114" s="41"/>
      <c r="F114" s="28" t="str">
        <f>F12</f>
        <v xml:space="preserve"> </v>
      </c>
      <c r="G114" s="41"/>
      <c r="H114" s="41"/>
      <c r="I114" s="33" t="s">
        <v>23</v>
      </c>
      <c r="J114" s="80" t="str">
        <f>IF(J12="","",J12)</f>
        <v>15. 10. 2023</v>
      </c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5.65" customHeight="1">
      <c r="A116" s="39"/>
      <c r="B116" s="40"/>
      <c r="C116" s="33" t="s">
        <v>25</v>
      </c>
      <c r="D116" s="41"/>
      <c r="E116" s="41"/>
      <c r="F116" s="28" t="str">
        <f>E15</f>
        <v>Domov Sedlčany, poskytovatel sociálních služeb</v>
      </c>
      <c r="G116" s="41"/>
      <c r="H116" s="41"/>
      <c r="I116" s="33" t="s">
        <v>32</v>
      </c>
      <c r="J116" s="37" t="str">
        <f>E21</f>
        <v>Ing. Michal Strnad, Ph.D.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5.65" customHeight="1">
      <c r="A117" s="39"/>
      <c r="B117" s="40"/>
      <c r="C117" s="33" t="s">
        <v>30</v>
      </c>
      <c r="D117" s="41"/>
      <c r="E117" s="41"/>
      <c r="F117" s="28" t="str">
        <f>IF(E18="","",E18)</f>
        <v>Vyplň údaj</v>
      </c>
      <c r="G117" s="41"/>
      <c r="H117" s="41"/>
      <c r="I117" s="33" t="s">
        <v>36</v>
      </c>
      <c r="J117" s="37" t="str">
        <f>E24</f>
        <v>Ing. Zuzana Lacmanová</v>
      </c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0.32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11" customFormat="1" ht="29.28" customHeight="1">
      <c r="A119" s="192"/>
      <c r="B119" s="193"/>
      <c r="C119" s="194" t="s">
        <v>118</v>
      </c>
      <c r="D119" s="195" t="s">
        <v>65</v>
      </c>
      <c r="E119" s="195" t="s">
        <v>61</v>
      </c>
      <c r="F119" s="195" t="s">
        <v>62</v>
      </c>
      <c r="G119" s="195" t="s">
        <v>119</v>
      </c>
      <c r="H119" s="195" t="s">
        <v>120</v>
      </c>
      <c r="I119" s="195" t="s">
        <v>121</v>
      </c>
      <c r="J119" s="195" t="s">
        <v>98</v>
      </c>
      <c r="K119" s="196" t="s">
        <v>122</v>
      </c>
      <c r="L119" s="197"/>
      <c r="M119" s="101" t="s">
        <v>1</v>
      </c>
      <c r="N119" s="102" t="s">
        <v>44</v>
      </c>
      <c r="O119" s="102" t="s">
        <v>123</v>
      </c>
      <c r="P119" s="102" t="s">
        <v>124</v>
      </c>
      <c r="Q119" s="102" t="s">
        <v>125</v>
      </c>
      <c r="R119" s="102" t="s">
        <v>126</v>
      </c>
      <c r="S119" s="102" t="s">
        <v>127</v>
      </c>
      <c r="T119" s="103" t="s">
        <v>128</v>
      </c>
      <c r="U119" s="192"/>
      <c r="V119" s="192"/>
      <c r="W119" s="192"/>
      <c r="X119" s="192"/>
      <c r="Y119" s="192"/>
      <c r="Z119" s="192"/>
      <c r="AA119" s="192"/>
      <c r="AB119" s="192"/>
      <c r="AC119" s="192"/>
      <c r="AD119" s="192"/>
      <c r="AE119" s="192"/>
    </row>
    <row r="120" s="2" customFormat="1" ht="22.8" customHeight="1">
      <c r="A120" s="39"/>
      <c r="B120" s="40"/>
      <c r="C120" s="108" t="s">
        <v>129</v>
      </c>
      <c r="D120" s="41"/>
      <c r="E120" s="41"/>
      <c r="F120" s="41"/>
      <c r="G120" s="41"/>
      <c r="H120" s="41"/>
      <c r="I120" s="41"/>
      <c r="J120" s="198">
        <f>BK120</f>
        <v>0</v>
      </c>
      <c r="K120" s="41"/>
      <c r="L120" s="45"/>
      <c r="M120" s="104"/>
      <c r="N120" s="199"/>
      <c r="O120" s="105"/>
      <c r="P120" s="200">
        <f>P121+P127+P146+P159</f>
        <v>0</v>
      </c>
      <c r="Q120" s="105"/>
      <c r="R120" s="200">
        <f>R121+R127+R146+R159</f>
        <v>0</v>
      </c>
      <c r="S120" s="105"/>
      <c r="T120" s="201">
        <f>T121+T127+T146+T159</f>
        <v>0</v>
      </c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T120" s="18" t="s">
        <v>79</v>
      </c>
      <c r="AU120" s="18" t="s">
        <v>100</v>
      </c>
      <c r="BK120" s="202">
        <f>BK121+BK127+BK146+BK159</f>
        <v>0</v>
      </c>
    </row>
    <row r="121" s="12" customFormat="1" ht="25.92" customHeight="1">
      <c r="A121" s="12"/>
      <c r="B121" s="203"/>
      <c r="C121" s="204"/>
      <c r="D121" s="205" t="s">
        <v>79</v>
      </c>
      <c r="E121" s="206" t="s">
        <v>510</v>
      </c>
      <c r="F121" s="206" t="s">
        <v>511</v>
      </c>
      <c r="G121" s="204"/>
      <c r="H121" s="204"/>
      <c r="I121" s="207"/>
      <c r="J121" s="208">
        <f>BK121</f>
        <v>0</v>
      </c>
      <c r="K121" s="204"/>
      <c r="L121" s="209"/>
      <c r="M121" s="210"/>
      <c r="N121" s="211"/>
      <c r="O121" s="211"/>
      <c r="P121" s="212">
        <f>SUM(P122:P126)</f>
        <v>0</v>
      </c>
      <c r="Q121" s="211"/>
      <c r="R121" s="212">
        <f>SUM(R122:R126)</f>
        <v>0</v>
      </c>
      <c r="S121" s="211"/>
      <c r="T121" s="213">
        <f>SUM(T122:T126)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4" t="s">
        <v>8</v>
      </c>
      <c r="AT121" s="215" t="s">
        <v>79</v>
      </c>
      <c r="AU121" s="215" t="s">
        <v>80</v>
      </c>
      <c r="AY121" s="214" t="s">
        <v>132</v>
      </c>
      <c r="BK121" s="216">
        <f>SUM(BK122:BK126)</f>
        <v>0</v>
      </c>
    </row>
    <row r="122" s="2" customFormat="1" ht="37.8" customHeight="1">
      <c r="A122" s="39"/>
      <c r="B122" s="40"/>
      <c r="C122" s="219" t="s">
        <v>8</v>
      </c>
      <c r="D122" s="219" t="s">
        <v>135</v>
      </c>
      <c r="E122" s="220" t="s">
        <v>512</v>
      </c>
      <c r="F122" s="221" t="s">
        <v>513</v>
      </c>
      <c r="G122" s="222" t="s">
        <v>514</v>
      </c>
      <c r="H122" s="223">
        <v>5</v>
      </c>
      <c r="I122" s="224"/>
      <c r="J122" s="225">
        <f>ROUND(I122*H122,0)</f>
        <v>0</v>
      </c>
      <c r="K122" s="221" t="s">
        <v>1</v>
      </c>
      <c r="L122" s="45"/>
      <c r="M122" s="226" t="s">
        <v>1</v>
      </c>
      <c r="N122" s="227" t="s">
        <v>45</v>
      </c>
      <c r="O122" s="92"/>
      <c r="P122" s="228">
        <f>O122*H122</f>
        <v>0</v>
      </c>
      <c r="Q122" s="228">
        <v>0</v>
      </c>
      <c r="R122" s="228">
        <f>Q122*H122</f>
        <v>0</v>
      </c>
      <c r="S122" s="228">
        <v>0</v>
      </c>
      <c r="T122" s="229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30" t="s">
        <v>140</v>
      </c>
      <c r="AT122" s="230" t="s">
        <v>135</v>
      </c>
      <c r="AU122" s="230" t="s">
        <v>8</v>
      </c>
      <c r="AY122" s="18" t="s">
        <v>132</v>
      </c>
      <c r="BE122" s="231">
        <f>IF(N122="základní",J122,0)</f>
        <v>0</v>
      </c>
      <c r="BF122" s="231">
        <f>IF(N122="snížená",J122,0)</f>
        <v>0</v>
      </c>
      <c r="BG122" s="231">
        <f>IF(N122="zákl. přenesená",J122,0)</f>
        <v>0</v>
      </c>
      <c r="BH122" s="231">
        <f>IF(N122="sníž. přenesená",J122,0)</f>
        <v>0</v>
      </c>
      <c r="BI122" s="231">
        <f>IF(N122="nulová",J122,0)</f>
        <v>0</v>
      </c>
      <c r="BJ122" s="18" t="s">
        <v>8</v>
      </c>
      <c r="BK122" s="231">
        <f>ROUND(I122*H122,0)</f>
        <v>0</v>
      </c>
      <c r="BL122" s="18" t="s">
        <v>140</v>
      </c>
      <c r="BM122" s="230" t="s">
        <v>89</v>
      </c>
    </row>
    <row r="123" s="2" customFormat="1" ht="24.15" customHeight="1">
      <c r="A123" s="39"/>
      <c r="B123" s="40"/>
      <c r="C123" s="219" t="s">
        <v>89</v>
      </c>
      <c r="D123" s="219" t="s">
        <v>135</v>
      </c>
      <c r="E123" s="220" t="s">
        <v>515</v>
      </c>
      <c r="F123" s="221" t="s">
        <v>516</v>
      </c>
      <c r="G123" s="222" t="s">
        <v>138</v>
      </c>
      <c r="H123" s="223">
        <v>12</v>
      </c>
      <c r="I123" s="224"/>
      <c r="J123" s="225">
        <f>ROUND(I123*H123,0)</f>
        <v>0</v>
      </c>
      <c r="K123" s="221" t="s">
        <v>1</v>
      </c>
      <c r="L123" s="45"/>
      <c r="M123" s="226" t="s">
        <v>1</v>
      </c>
      <c r="N123" s="227" t="s">
        <v>45</v>
      </c>
      <c r="O123" s="92"/>
      <c r="P123" s="228">
        <f>O123*H123</f>
        <v>0</v>
      </c>
      <c r="Q123" s="228">
        <v>0</v>
      </c>
      <c r="R123" s="228">
        <f>Q123*H123</f>
        <v>0</v>
      </c>
      <c r="S123" s="228">
        <v>0</v>
      </c>
      <c r="T123" s="229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30" t="s">
        <v>140</v>
      </c>
      <c r="AT123" s="230" t="s">
        <v>135</v>
      </c>
      <c r="AU123" s="230" t="s">
        <v>8</v>
      </c>
      <c r="AY123" s="18" t="s">
        <v>132</v>
      </c>
      <c r="BE123" s="231">
        <f>IF(N123="základní",J123,0)</f>
        <v>0</v>
      </c>
      <c r="BF123" s="231">
        <f>IF(N123="snížená",J123,0)</f>
        <v>0</v>
      </c>
      <c r="BG123" s="231">
        <f>IF(N123="zákl. přenesená",J123,0)</f>
        <v>0</v>
      </c>
      <c r="BH123" s="231">
        <f>IF(N123="sníž. přenesená",J123,0)</f>
        <v>0</v>
      </c>
      <c r="BI123" s="231">
        <f>IF(N123="nulová",J123,0)</f>
        <v>0</v>
      </c>
      <c r="BJ123" s="18" t="s">
        <v>8</v>
      </c>
      <c r="BK123" s="231">
        <f>ROUND(I123*H123,0)</f>
        <v>0</v>
      </c>
      <c r="BL123" s="18" t="s">
        <v>140</v>
      </c>
      <c r="BM123" s="230" t="s">
        <v>140</v>
      </c>
    </row>
    <row r="124" s="2" customFormat="1" ht="16.5" customHeight="1">
      <c r="A124" s="39"/>
      <c r="B124" s="40"/>
      <c r="C124" s="219" t="s">
        <v>133</v>
      </c>
      <c r="D124" s="219" t="s">
        <v>135</v>
      </c>
      <c r="E124" s="220" t="s">
        <v>517</v>
      </c>
      <c r="F124" s="221" t="s">
        <v>518</v>
      </c>
      <c r="G124" s="222" t="s">
        <v>514</v>
      </c>
      <c r="H124" s="223">
        <v>5</v>
      </c>
      <c r="I124" s="224"/>
      <c r="J124" s="225">
        <f>ROUND(I124*H124,0)</f>
        <v>0</v>
      </c>
      <c r="K124" s="221" t="s">
        <v>1</v>
      </c>
      <c r="L124" s="45"/>
      <c r="M124" s="226" t="s">
        <v>1</v>
      </c>
      <c r="N124" s="227" t="s">
        <v>45</v>
      </c>
      <c r="O124" s="92"/>
      <c r="P124" s="228">
        <f>O124*H124</f>
        <v>0</v>
      </c>
      <c r="Q124" s="228">
        <v>0</v>
      </c>
      <c r="R124" s="228">
        <f>Q124*H124</f>
        <v>0</v>
      </c>
      <c r="S124" s="228">
        <v>0</v>
      </c>
      <c r="T124" s="229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30" t="s">
        <v>140</v>
      </c>
      <c r="AT124" s="230" t="s">
        <v>135</v>
      </c>
      <c r="AU124" s="230" t="s">
        <v>8</v>
      </c>
      <c r="AY124" s="18" t="s">
        <v>132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8" t="s">
        <v>8</v>
      </c>
      <c r="BK124" s="231">
        <f>ROUND(I124*H124,0)</f>
        <v>0</v>
      </c>
      <c r="BL124" s="18" t="s">
        <v>140</v>
      </c>
      <c r="BM124" s="230" t="s">
        <v>145</v>
      </c>
    </row>
    <row r="125" s="2" customFormat="1" ht="24.15" customHeight="1">
      <c r="A125" s="39"/>
      <c r="B125" s="40"/>
      <c r="C125" s="219" t="s">
        <v>140</v>
      </c>
      <c r="D125" s="219" t="s">
        <v>135</v>
      </c>
      <c r="E125" s="220" t="s">
        <v>519</v>
      </c>
      <c r="F125" s="221" t="s">
        <v>520</v>
      </c>
      <c r="G125" s="222" t="s">
        <v>138</v>
      </c>
      <c r="H125" s="223">
        <v>12</v>
      </c>
      <c r="I125" s="224"/>
      <c r="J125" s="225">
        <f>ROUND(I125*H125,0)</f>
        <v>0</v>
      </c>
      <c r="K125" s="221" t="s">
        <v>1</v>
      </c>
      <c r="L125" s="45"/>
      <c r="M125" s="226" t="s">
        <v>1</v>
      </c>
      <c r="N125" s="227" t="s">
        <v>45</v>
      </c>
      <c r="O125" s="92"/>
      <c r="P125" s="228">
        <f>O125*H125</f>
        <v>0</v>
      </c>
      <c r="Q125" s="228">
        <v>0</v>
      </c>
      <c r="R125" s="228">
        <f>Q125*H125</f>
        <v>0</v>
      </c>
      <c r="S125" s="228">
        <v>0</v>
      </c>
      <c r="T125" s="22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0" t="s">
        <v>140</v>
      </c>
      <c r="AT125" s="230" t="s">
        <v>135</v>
      </c>
      <c r="AU125" s="230" t="s">
        <v>8</v>
      </c>
      <c r="AY125" s="18" t="s">
        <v>132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18" t="s">
        <v>8</v>
      </c>
      <c r="BK125" s="231">
        <f>ROUND(I125*H125,0)</f>
        <v>0</v>
      </c>
      <c r="BL125" s="18" t="s">
        <v>140</v>
      </c>
      <c r="BM125" s="230" t="s">
        <v>171</v>
      </c>
    </row>
    <row r="126" s="2" customFormat="1" ht="24.15" customHeight="1">
      <c r="A126" s="39"/>
      <c r="B126" s="40"/>
      <c r="C126" s="219" t="s">
        <v>160</v>
      </c>
      <c r="D126" s="219" t="s">
        <v>135</v>
      </c>
      <c r="E126" s="220" t="s">
        <v>521</v>
      </c>
      <c r="F126" s="221" t="s">
        <v>522</v>
      </c>
      <c r="G126" s="222" t="s">
        <v>514</v>
      </c>
      <c r="H126" s="223">
        <v>5</v>
      </c>
      <c r="I126" s="224"/>
      <c r="J126" s="225">
        <f>ROUND(I126*H126,0)</f>
        <v>0</v>
      </c>
      <c r="K126" s="221" t="s">
        <v>1</v>
      </c>
      <c r="L126" s="45"/>
      <c r="M126" s="226" t="s">
        <v>1</v>
      </c>
      <c r="N126" s="227" t="s">
        <v>45</v>
      </c>
      <c r="O126" s="92"/>
      <c r="P126" s="228">
        <f>O126*H126</f>
        <v>0</v>
      </c>
      <c r="Q126" s="228">
        <v>0</v>
      </c>
      <c r="R126" s="228">
        <f>Q126*H126</f>
        <v>0</v>
      </c>
      <c r="S126" s="228">
        <v>0</v>
      </c>
      <c r="T126" s="229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30" t="s">
        <v>140</v>
      </c>
      <c r="AT126" s="230" t="s">
        <v>135</v>
      </c>
      <c r="AU126" s="230" t="s">
        <v>8</v>
      </c>
      <c r="AY126" s="18" t="s">
        <v>132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8" t="s">
        <v>8</v>
      </c>
      <c r="BK126" s="231">
        <f>ROUND(I126*H126,0)</f>
        <v>0</v>
      </c>
      <c r="BL126" s="18" t="s">
        <v>140</v>
      </c>
      <c r="BM126" s="230" t="s">
        <v>191</v>
      </c>
    </row>
    <row r="127" s="12" customFormat="1" ht="25.92" customHeight="1">
      <c r="A127" s="12"/>
      <c r="B127" s="203"/>
      <c r="C127" s="204"/>
      <c r="D127" s="205" t="s">
        <v>79</v>
      </c>
      <c r="E127" s="206" t="s">
        <v>523</v>
      </c>
      <c r="F127" s="206" t="s">
        <v>524</v>
      </c>
      <c r="G127" s="204"/>
      <c r="H127" s="204"/>
      <c r="I127" s="207"/>
      <c r="J127" s="208">
        <f>BK127</f>
        <v>0</v>
      </c>
      <c r="K127" s="204"/>
      <c r="L127" s="209"/>
      <c r="M127" s="210"/>
      <c r="N127" s="211"/>
      <c r="O127" s="211"/>
      <c r="P127" s="212">
        <f>SUM(P128:P145)</f>
        <v>0</v>
      </c>
      <c r="Q127" s="211"/>
      <c r="R127" s="212">
        <f>SUM(R128:R145)</f>
        <v>0</v>
      </c>
      <c r="S127" s="211"/>
      <c r="T127" s="213">
        <f>SUM(T128:T145)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8</v>
      </c>
      <c r="AT127" s="215" t="s">
        <v>79</v>
      </c>
      <c r="AU127" s="215" t="s">
        <v>80</v>
      </c>
      <c r="AY127" s="214" t="s">
        <v>132</v>
      </c>
      <c r="BK127" s="216">
        <f>SUM(BK128:BK145)</f>
        <v>0</v>
      </c>
    </row>
    <row r="128" s="2" customFormat="1" ht="37.8" customHeight="1">
      <c r="A128" s="39"/>
      <c r="B128" s="40"/>
      <c r="C128" s="219" t="s">
        <v>145</v>
      </c>
      <c r="D128" s="219" t="s">
        <v>135</v>
      </c>
      <c r="E128" s="220" t="s">
        <v>525</v>
      </c>
      <c r="F128" s="221" t="s">
        <v>526</v>
      </c>
      <c r="G128" s="222" t="s">
        <v>514</v>
      </c>
      <c r="H128" s="223">
        <v>7</v>
      </c>
      <c r="I128" s="224"/>
      <c r="J128" s="225">
        <f>ROUND(I128*H128,0)</f>
        <v>0</v>
      </c>
      <c r="K128" s="221" t="s">
        <v>1</v>
      </c>
      <c r="L128" s="45"/>
      <c r="M128" s="226" t="s">
        <v>1</v>
      </c>
      <c r="N128" s="227" t="s">
        <v>45</v>
      </c>
      <c r="O128" s="92"/>
      <c r="P128" s="228">
        <f>O128*H128</f>
        <v>0</v>
      </c>
      <c r="Q128" s="228">
        <v>0</v>
      </c>
      <c r="R128" s="228">
        <f>Q128*H128</f>
        <v>0</v>
      </c>
      <c r="S128" s="228">
        <v>0</v>
      </c>
      <c r="T128" s="229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0" t="s">
        <v>140</v>
      </c>
      <c r="AT128" s="230" t="s">
        <v>135</v>
      </c>
      <c r="AU128" s="230" t="s">
        <v>8</v>
      </c>
      <c r="AY128" s="18" t="s">
        <v>132</v>
      </c>
      <c r="BE128" s="231">
        <f>IF(N128="základní",J128,0)</f>
        <v>0</v>
      </c>
      <c r="BF128" s="231">
        <f>IF(N128="snížená",J128,0)</f>
        <v>0</v>
      </c>
      <c r="BG128" s="231">
        <f>IF(N128="zákl. přenesená",J128,0)</f>
        <v>0</v>
      </c>
      <c r="BH128" s="231">
        <f>IF(N128="sníž. přenesená",J128,0)</f>
        <v>0</v>
      </c>
      <c r="BI128" s="231">
        <f>IF(N128="nulová",J128,0)</f>
        <v>0</v>
      </c>
      <c r="BJ128" s="18" t="s">
        <v>8</v>
      </c>
      <c r="BK128" s="231">
        <f>ROUND(I128*H128,0)</f>
        <v>0</v>
      </c>
      <c r="BL128" s="18" t="s">
        <v>140</v>
      </c>
      <c r="BM128" s="230" t="s">
        <v>199</v>
      </c>
    </row>
    <row r="129" s="2" customFormat="1" ht="24.15" customHeight="1">
      <c r="A129" s="39"/>
      <c r="B129" s="40"/>
      <c r="C129" s="219" t="s">
        <v>167</v>
      </c>
      <c r="D129" s="219" t="s">
        <v>135</v>
      </c>
      <c r="E129" s="220" t="s">
        <v>527</v>
      </c>
      <c r="F129" s="221" t="s">
        <v>528</v>
      </c>
      <c r="G129" s="222" t="s">
        <v>514</v>
      </c>
      <c r="H129" s="223">
        <v>7</v>
      </c>
      <c r="I129" s="224"/>
      <c r="J129" s="225">
        <f>ROUND(I129*H129,0)</f>
        <v>0</v>
      </c>
      <c r="K129" s="221" t="s">
        <v>1</v>
      </c>
      <c r="L129" s="45"/>
      <c r="M129" s="226" t="s">
        <v>1</v>
      </c>
      <c r="N129" s="227" t="s">
        <v>45</v>
      </c>
      <c r="O129" s="92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0" t="s">
        <v>140</v>
      </c>
      <c r="AT129" s="230" t="s">
        <v>135</v>
      </c>
      <c r="AU129" s="230" t="s">
        <v>8</v>
      </c>
      <c r="AY129" s="18" t="s">
        <v>132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8" t="s">
        <v>8</v>
      </c>
      <c r="BK129" s="231">
        <f>ROUND(I129*H129,0)</f>
        <v>0</v>
      </c>
      <c r="BL129" s="18" t="s">
        <v>140</v>
      </c>
      <c r="BM129" s="230" t="s">
        <v>209</v>
      </c>
    </row>
    <row r="130" s="2" customFormat="1" ht="33" customHeight="1">
      <c r="A130" s="39"/>
      <c r="B130" s="40"/>
      <c r="C130" s="219" t="s">
        <v>171</v>
      </c>
      <c r="D130" s="219" t="s">
        <v>135</v>
      </c>
      <c r="E130" s="220" t="s">
        <v>529</v>
      </c>
      <c r="F130" s="221" t="s">
        <v>530</v>
      </c>
      <c r="G130" s="222" t="s">
        <v>514</v>
      </c>
      <c r="H130" s="223">
        <v>1</v>
      </c>
      <c r="I130" s="224"/>
      <c r="J130" s="225">
        <f>ROUND(I130*H130,0)</f>
        <v>0</v>
      </c>
      <c r="K130" s="221" t="s">
        <v>1</v>
      </c>
      <c r="L130" s="45"/>
      <c r="M130" s="226" t="s">
        <v>1</v>
      </c>
      <c r="N130" s="227" t="s">
        <v>45</v>
      </c>
      <c r="O130" s="92"/>
      <c r="P130" s="228">
        <f>O130*H130</f>
        <v>0</v>
      </c>
      <c r="Q130" s="228">
        <v>0</v>
      </c>
      <c r="R130" s="228">
        <f>Q130*H130</f>
        <v>0</v>
      </c>
      <c r="S130" s="228">
        <v>0</v>
      </c>
      <c r="T130" s="229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0" t="s">
        <v>140</v>
      </c>
      <c r="AT130" s="230" t="s">
        <v>135</v>
      </c>
      <c r="AU130" s="230" t="s">
        <v>8</v>
      </c>
      <c r="AY130" s="18" t="s">
        <v>132</v>
      </c>
      <c r="BE130" s="231">
        <f>IF(N130="základní",J130,0)</f>
        <v>0</v>
      </c>
      <c r="BF130" s="231">
        <f>IF(N130="snížená",J130,0)</f>
        <v>0</v>
      </c>
      <c r="BG130" s="231">
        <f>IF(N130="zákl. přenesená",J130,0)</f>
        <v>0</v>
      </c>
      <c r="BH130" s="231">
        <f>IF(N130="sníž. přenesená",J130,0)</f>
        <v>0</v>
      </c>
      <c r="BI130" s="231">
        <f>IF(N130="nulová",J130,0)</f>
        <v>0</v>
      </c>
      <c r="BJ130" s="18" t="s">
        <v>8</v>
      </c>
      <c r="BK130" s="231">
        <f>ROUND(I130*H130,0)</f>
        <v>0</v>
      </c>
      <c r="BL130" s="18" t="s">
        <v>140</v>
      </c>
      <c r="BM130" s="230" t="s">
        <v>206</v>
      </c>
    </row>
    <row r="131" s="2" customFormat="1" ht="33" customHeight="1">
      <c r="A131" s="39"/>
      <c r="B131" s="40"/>
      <c r="C131" s="219" t="s">
        <v>175</v>
      </c>
      <c r="D131" s="219" t="s">
        <v>135</v>
      </c>
      <c r="E131" s="220" t="s">
        <v>531</v>
      </c>
      <c r="F131" s="221" t="s">
        <v>532</v>
      </c>
      <c r="G131" s="222" t="s">
        <v>514</v>
      </c>
      <c r="H131" s="223">
        <v>2</v>
      </c>
      <c r="I131" s="224"/>
      <c r="J131" s="225">
        <f>ROUND(I131*H131,0)</f>
        <v>0</v>
      </c>
      <c r="K131" s="221" t="s">
        <v>1</v>
      </c>
      <c r="L131" s="45"/>
      <c r="M131" s="226" t="s">
        <v>1</v>
      </c>
      <c r="N131" s="227" t="s">
        <v>45</v>
      </c>
      <c r="O131" s="92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0" t="s">
        <v>140</v>
      </c>
      <c r="AT131" s="230" t="s">
        <v>135</v>
      </c>
      <c r="AU131" s="230" t="s">
        <v>8</v>
      </c>
      <c r="AY131" s="18" t="s">
        <v>132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8" t="s">
        <v>8</v>
      </c>
      <c r="BK131" s="231">
        <f>ROUND(I131*H131,0)</f>
        <v>0</v>
      </c>
      <c r="BL131" s="18" t="s">
        <v>140</v>
      </c>
      <c r="BM131" s="230" t="s">
        <v>226</v>
      </c>
    </row>
    <row r="132" s="2" customFormat="1" ht="16.5" customHeight="1">
      <c r="A132" s="39"/>
      <c r="B132" s="40"/>
      <c r="C132" s="219" t="s">
        <v>191</v>
      </c>
      <c r="D132" s="219" t="s">
        <v>135</v>
      </c>
      <c r="E132" s="220" t="s">
        <v>533</v>
      </c>
      <c r="F132" s="221" t="s">
        <v>534</v>
      </c>
      <c r="G132" s="222" t="s">
        <v>535</v>
      </c>
      <c r="H132" s="223">
        <v>14</v>
      </c>
      <c r="I132" s="224"/>
      <c r="J132" s="225">
        <f>ROUND(I132*H132,0)</f>
        <v>0</v>
      </c>
      <c r="K132" s="221" t="s">
        <v>1</v>
      </c>
      <c r="L132" s="45"/>
      <c r="M132" s="226" t="s">
        <v>1</v>
      </c>
      <c r="N132" s="227" t="s">
        <v>45</v>
      </c>
      <c r="O132" s="92"/>
      <c r="P132" s="228">
        <f>O132*H132</f>
        <v>0</v>
      </c>
      <c r="Q132" s="228">
        <v>0</v>
      </c>
      <c r="R132" s="228">
        <f>Q132*H132</f>
        <v>0</v>
      </c>
      <c r="S132" s="228">
        <v>0</v>
      </c>
      <c r="T132" s="229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0" t="s">
        <v>140</v>
      </c>
      <c r="AT132" s="230" t="s">
        <v>135</v>
      </c>
      <c r="AU132" s="230" t="s">
        <v>8</v>
      </c>
      <c r="AY132" s="18" t="s">
        <v>132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18" t="s">
        <v>8</v>
      </c>
      <c r="BK132" s="231">
        <f>ROUND(I132*H132,0)</f>
        <v>0</v>
      </c>
      <c r="BL132" s="18" t="s">
        <v>140</v>
      </c>
      <c r="BM132" s="230" t="s">
        <v>238</v>
      </c>
    </row>
    <row r="133" s="2" customFormat="1" ht="16.5" customHeight="1">
      <c r="A133" s="39"/>
      <c r="B133" s="40"/>
      <c r="C133" s="219" t="s">
        <v>195</v>
      </c>
      <c r="D133" s="219" t="s">
        <v>135</v>
      </c>
      <c r="E133" s="220" t="s">
        <v>536</v>
      </c>
      <c r="F133" s="221" t="s">
        <v>537</v>
      </c>
      <c r="G133" s="222" t="s">
        <v>514</v>
      </c>
      <c r="H133" s="223">
        <v>7</v>
      </c>
      <c r="I133" s="224"/>
      <c r="J133" s="225">
        <f>ROUND(I133*H133,0)</f>
        <v>0</v>
      </c>
      <c r="K133" s="221" t="s">
        <v>1</v>
      </c>
      <c r="L133" s="45"/>
      <c r="M133" s="226" t="s">
        <v>1</v>
      </c>
      <c r="N133" s="227" t="s">
        <v>45</v>
      </c>
      <c r="O133" s="92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0" t="s">
        <v>140</v>
      </c>
      <c r="AT133" s="230" t="s">
        <v>135</v>
      </c>
      <c r="AU133" s="230" t="s">
        <v>8</v>
      </c>
      <c r="AY133" s="18" t="s">
        <v>132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8" t="s">
        <v>8</v>
      </c>
      <c r="BK133" s="231">
        <f>ROUND(I133*H133,0)</f>
        <v>0</v>
      </c>
      <c r="BL133" s="18" t="s">
        <v>140</v>
      </c>
      <c r="BM133" s="230" t="s">
        <v>246</v>
      </c>
    </row>
    <row r="134" s="2" customFormat="1" ht="16.5" customHeight="1">
      <c r="A134" s="39"/>
      <c r="B134" s="40"/>
      <c r="C134" s="219" t="s">
        <v>199</v>
      </c>
      <c r="D134" s="219" t="s">
        <v>135</v>
      </c>
      <c r="E134" s="220" t="s">
        <v>538</v>
      </c>
      <c r="F134" s="221" t="s">
        <v>539</v>
      </c>
      <c r="G134" s="222" t="s">
        <v>535</v>
      </c>
      <c r="H134" s="223">
        <v>7</v>
      </c>
      <c r="I134" s="224"/>
      <c r="J134" s="225">
        <f>ROUND(I134*H134,0)</f>
        <v>0</v>
      </c>
      <c r="K134" s="221" t="s">
        <v>1</v>
      </c>
      <c r="L134" s="45"/>
      <c r="M134" s="226" t="s">
        <v>1</v>
      </c>
      <c r="N134" s="227" t="s">
        <v>45</v>
      </c>
      <c r="O134" s="92"/>
      <c r="P134" s="228">
        <f>O134*H134</f>
        <v>0</v>
      </c>
      <c r="Q134" s="228">
        <v>0</v>
      </c>
      <c r="R134" s="228">
        <f>Q134*H134</f>
        <v>0</v>
      </c>
      <c r="S134" s="228">
        <v>0</v>
      </c>
      <c r="T134" s="229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0" t="s">
        <v>140</v>
      </c>
      <c r="AT134" s="230" t="s">
        <v>135</v>
      </c>
      <c r="AU134" s="230" t="s">
        <v>8</v>
      </c>
      <c r="AY134" s="18" t="s">
        <v>132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18" t="s">
        <v>8</v>
      </c>
      <c r="BK134" s="231">
        <f>ROUND(I134*H134,0)</f>
        <v>0</v>
      </c>
      <c r="BL134" s="18" t="s">
        <v>140</v>
      </c>
      <c r="BM134" s="230" t="s">
        <v>260</v>
      </c>
    </row>
    <row r="135" s="2" customFormat="1" ht="24.15" customHeight="1">
      <c r="A135" s="39"/>
      <c r="B135" s="40"/>
      <c r="C135" s="219" t="s">
        <v>203</v>
      </c>
      <c r="D135" s="219" t="s">
        <v>135</v>
      </c>
      <c r="E135" s="220" t="s">
        <v>540</v>
      </c>
      <c r="F135" s="221" t="s">
        <v>541</v>
      </c>
      <c r="G135" s="222" t="s">
        <v>535</v>
      </c>
      <c r="H135" s="223">
        <v>5</v>
      </c>
      <c r="I135" s="224"/>
      <c r="J135" s="225">
        <f>ROUND(I135*H135,0)</f>
        <v>0</v>
      </c>
      <c r="K135" s="221" t="s">
        <v>1</v>
      </c>
      <c r="L135" s="45"/>
      <c r="M135" s="226" t="s">
        <v>1</v>
      </c>
      <c r="N135" s="227" t="s">
        <v>45</v>
      </c>
      <c r="O135" s="92"/>
      <c r="P135" s="228">
        <f>O135*H135</f>
        <v>0</v>
      </c>
      <c r="Q135" s="228">
        <v>0</v>
      </c>
      <c r="R135" s="228">
        <f>Q135*H135</f>
        <v>0</v>
      </c>
      <c r="S135" s="228">
        <v>0</v>
      </c>
      <c r="T135" s="229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0" t="s">
        <v>140</v>
      </c>
      <c r="AT135" s="230" t="s">
        <v>135</v>
      </c>
      <c r="AU135" s="230" t="s">
        <v>8</v>
      </c>
      <c r="AY135" s="18" t="s">
        <v>132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8" t="s">
        <v>8</v>
      </c>
      <c r="BK135" s="231">
        <f>ROUND(I135*H135,0)</f>
        <v>0</v>
      </c>
      <c r="BL135" s="18" t="s">
        <v>140</v>
      </c>
      <c r="BM135" s="230" t="s">
        <v>269</v>
      </c>
    </row>
    <row r="136" s="2" customFormat="1" ht="24.15" customHeight="1">
      <c r="A136" s="39"/>
      <c r="B136" s="40"/>
      <c r="C136" s="219" t="s">
        <v>209</v>
      </c>
      <c r="D136" s="219" t="s">
        <v>135</v>
      </c>
      <c r="E136" s="220" t="s">
        <v>542</v>
      </c>
      <c r="F136" s="221" t="s">
        <v>543</v>
      </c>
      <c r="G136" s="222" t="s">
        <v>535</v>
      </c>
      <c r="H136" s="223">
        <v>1</v>
      </c>
      <c r="I136" s="224"/>
      <c r="J136" s="225">
        <f>ROUND(I136*H136,0)</f>
        <v>0</v>
      </c>
      <c r="K136" s="221" t="s">
        <v>1</v>
      </c>
      <c r="L136" s="45"/>
      <c r="M136" s="226" t="s">
        <v>1</v>
      </c>
      <c r="N136" s="227" t="s">
        <v>45</v>
      </c>
      <c r="O136" s="92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0" t="s">
        <v>140</v>
      </c>
      <c r="AT136" s="230" t="s">
        <v>135</v>
      </c>
      <c r="AU136" s="230" t="s">
        <v>8</v>
      </c>
      <c r="AY136" s="18" t="s">
        <v>132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8" t="s">
        <v>8</v>
      </c>
      <c r="BK136" s="231">
        <f>ROUND(I136*H136,0)</f>
        <v>0</v>
      </c>
      <c r="BL136" s="18" t="s">
        <v>140</v>
      </c>
      <c r="BM136" s="230" t="s">
        <v>277</v>
      </c>
    </row>
    <row r="137" s="2" customFormat="1" ht="24.15" customHeight="1">
      <c r="A137" s="39"/>
      <c r="B137" s="40"/>
      <c r="C137" s="219" t="s">
        <v>9</v>
      </c>
      <c r="D137" s="219" t="s">
        <v>135</v>
      </c>
      <c r="E137" s="220" t="s">
        <v>544</v>
      </c>
      <c r="F137" s="221" t="s">
        <v>545</v>
      </c>
      <c r="G137" s="222" t="s">
        <v>535</v>
      </c>
      <c r="H137" s="223">
        <v>1</v>
      </c>
      <c r="I137" s="224"/>
      <c r="J137" s="225">
        <f>ROUND(I137*H137,0)</f>
        <v>0</v>
      </c>
      <c r="K137" s="221" t="s">
        <v>1</v>
      </c>
      <c r="L137" s="45"/>
      <c r="M137" s="226" t="s">
        <v>1</v>
      </c>
      <c r="N137" s="227" t="s">
        <v>45</v>
      </c>
      <c r="O137" s="92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0" t="s">
        <v>140</v>
      </c>
      <c r="AT137" s="230" t="s">
        <v>135</v>
      </c>
      <c r="AU137" s="230" t="s">
        <v>8</v>
      </c>
      <c r="AY137" s="18" t="s">
        <v>132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18" t="s">
        <v>8</v>
      </c>
      <c r="BK137" s="231">
        <f>ROUND(I137*H137,0)</f>
        <v>0</v>
      </c>
      <c r="BL137" s="18" t="s">
        <v>140</v>
      </c>
      <c r="BM137" s="230" t="s">
        <v>288</v>
      </c>
    </row>
    <row r="138" s="2" customFormat="1" ht="24.15" customHeight="1">
      <c r="A138" s="39"/>
      <c r="B138" s="40"/>
      <c r="C138" s="219" t="s">
        <v>206</v>
      </c>
      <c r="D138" s="219" t="s">
        <v>135</v>
      </c>
      <c r="E138" s="220" t="s">
        <v>546</v>
      </c>
      <c r="F138" s="221" t="s">
        <v>547</v>
      </c>
      <c r="G138" s="222" t="s">
        <v>548</v>
      </c>
      <c r="H138" s="223">
        <v>4</v>
      </c>
      <c r="I138" s="224"/>
      <c r="J138" s="225">
        <f>ROUND(I138*H138,0)</f>
        <v>0</v>
      </c>
      <c r="K138" s="221" t="s">
        <v>1</v>
      </c>
      <c r="L138" s="45"/>
      <c r="M138" s="226" t="s">
        <v>1</v>
      </c>
      <c r="N138" s="227" t="s">
        <v>45</v>
      </c>
      <c r="O138" s="92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0" t="s">
        <v>140</v>
      </c>
      <c r="AT138" s="230" t="s">
        <v>135</v>
      </c>
      <c r="AU138" s="230" t="s">
        <v>8</v>
      </c>
      <c r="AY138" s="18" t="s">
        <v>132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8" t="s">
        <v>8</v>
      </c>
      <c r="BK138" s="231">
        <f>ROUND(I138*H138,0)</f>
        <v>0</v>
      </c>
      <c r="BL138" s="18" t="s">
        <v>140</v>
      </c>
      <c r="BM138" s="230" t="s">
        <v>297</v>
      </c>
    </row>
    <row r="139" s="2" customFormat="1" ht="24.15" customHeight="1">
      <c r="A139" s="39"/>
      <c r="B139" s="40"/>
      <c r="C139" s="219" t="s">
        <v>221</v>
      </c>
      <c r="D139" s="219" t="s">
        <v>135</v>
      </c>
      <c r="E139" s="220" t="s">
        <v>549</v>
      </c>
      <c r="F139" s="221" t="s">
        <v>550</v>
      </c>
      <c r="G139" s="222" t="s">
        <v>548</v>
      </c>
      <c r="H139" s="223">
        <v>18</v>
      </c>
      <c r="I139" s="224"/>
      <c r="J139" s="225">
        <f>ROUND(I139*H139,0)</f>
        <v>0</v>
      </c>
      <c r="K139" s="221" t="s">
        <v>1</v>
      </c>
      <c r="L139" s="45"/>
      <c r="M139" s="226" t="s">
        <v>1</v>
      </c>
      <c r="N139" s="227" t="s">
        <v>45</v>
      </c>
      <c r="O139" s="92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0" t="s">
        <v>140</v>
      </c>
      <c r="AT139" s="230" t="s">
        <v>135</v>
      </c>
      <c r="AU139" s="230" t="s">
        <v>8</v>
      </c>
      <c r="AY139" s="18" t="s">
        <v>132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8" t="s">
        <v>8</v>
      </c>
      <c r="BK139" s="231">
        <f>ROUND(I139*H139,0)</f>
        <v>0</v>
      </c>
      <c r="BL139" s="18" t="s">
        <v>140</v>
      </c>
      <c r="BM139" s="230" t="s">
        <v>311</v>
      </c>
    </row>
    <row r="140" s="2" customFormat="1" ht="24.15" customHeight="1">
      <c r="A140" s="39"/>
      <c r="B140" s="40"/>
      <c r="C140" s="219" t="s">
        <v>226</v>
      </c>
      <c r="D140" s="219" t="s">
        <v>135</v>
      </c>
      <c r="E140" s="220" t="s">
        <v>551</v>
      </c>
      <c r="F140" s="221" t="s">
        <v>552</v>
      </c>
      <c r="G140" s="222" t="s">
        <v>548</v>
      </c>
      <c r="H140" s="223">
        <v>2</v>
      </c>
      <c r="I140" s="224"/>
      <c r="J140" s="225">
        <f>ROUND(I140*H140,0)</f>
        <v>0</v>
      </c>
      <c r="K140" s="221" t="s">
        <v>1</v>
      </c>
      <c r="L140" s="45"/>
      <c r="M140" s="226" t="s">
        <v>1</v>
      </c>
      <c r="N140" s="227" t="s">
        <v>45</v>
      </c>
      <c r="O140" s="92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0" t="s">
        <v>140</v>
      </c>
      <c r="AT140" s="230" t="s">
        <v>135</v>
      </c>
      <c r="AU140" s="230" t="s">
        <v>8</v>
      </c>
      <c r="AY140" s="18" t="s">
        <v>132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8" t="s">
        <v>8</v>
      </c>
      <c r="BK140" s="231">
        <f>ROUND(I140*H140,0)</f>
        <v>0</v>
      </c>
      <c r="BL140" s="18" t="s">
        <v>140</v>
      </c>
      <c r="BM140" s="230" t="s">
        <v>320</v>
      </c>
    </row>
    <row r="141" s="2" customFormat="1" ht="24.15" customHeight="1">
      <c r="A141" s="39"/>
      <c r="B141" s="40"/>
      <c r="C141" s="219" t="s">
        <v>232</v>
      </c>
      <c r="D141" s="219" t="s">
        <v>135</v>
      </c>
      <c r="E141" s="220" t="s">
        <v>553</v>
      </c>
      <c r="F141" s="221" t="s">
        <v>554</v>
      </c>
      <c r="G141" s="222" t="s">
        <v>548</v>
      </c>
      <c r="H141" s="223">
        <v>4</v>
      </c>
      <c r="I141" s="224"/>
      <c r="J141" s="225">
        <f>ROUND(I141*H141,0)</f>
        <v>0</v>
      </c>
      <c r="K141" s="221" t="s">
        <v>1</v>
      </c>
      <c r="L141" s="45"/>
      <c r="M141" s="226" t="s">
        <v>1</v>
      </c>
      <c r="N141" s="227" t="s">
        <v>45</v>
      </c>
      <c r="O141" s="92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0" t="s">
        <v>140</v>
      </c>
      <c r="AT141" s="230" t="s">
        <v>135</v>
      </c>
      <c r="AU141" s="230" t="s">
        <v>8</v>
      </c>
      <c r="AY141" s="18" t="s">
        <v>132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8" t="s">
        <v>8</v>
      </c>
      <c r="BK141" s="231">
        <f>ROUND(I141*H141,0)</f>
        <v>0</v>
      </c>
      <c r="BL141" s="18" t="s">
        <v>140</v>
      </c>
      <c r="BM141" s="230" t="s">
        <v>328</v>
      </c>
    </row>
    <row r="142" s="2" customFormat="1" ht="24.15" customHeight="1">
      <c r="A142" s="39"/>
      <c r="B142" s="40"/>
      <c r="C142" s="219" t="s">
        <v>238</v>
      </c>
      <c r="D142" s="219" t="s">
        <v>135</v>
      </c>
      <c r="E142" s="220" t="s">
        <v>555</v>
      </c>
      <c r="F142" s="221" t="s">
        <v>556</v>
      </c>
      <c r="G142" s="222" t="s">
        <v>535</v>
      </c>
      <c r="H142" s="223">
        <v>10</v>
      </c>
      <c r="I142" s="224"/>
      <c r="J142" s="225">
        <f>ROUND(I142*H142,0)</f>
        <v>0</v>
      </c>
      <c r="K142" s="221" t="s">
        <v>1</v>
      </c>
      <c r="L142" s="45"/>
      <c r="M142" s="226" t="s">
        <v>1</v>
      </c>
      <c r="N142" s="227" t="s">
        <v>45</v>
      </c>
      <c r="O142" s="92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0" t="s">
        <v>140</v>
      </c>
      <c r="AT142" s="230" t="s">
        <v>135</v>
      </c>
      <c r="AU142" s="230" t="s">
        <v>8</v>
      </c>
      <c r="AY142" s="18" t="s">
        <v>132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8" t="s">
        <v>8</v>
      </c>
      <c r="BK142" s="231">
        <f>ROUND(I142*H142,0)</f>
        <v>0</v>
      </c>
      <c r="BL142" s="18" t="s">
        <v>140</v>
      </c>
      <c r="BM142" s="230" t="s">
        <v>338</v>
      </c>
    </row>
    <row r="143" s="2" customFormat="1" ht="21.75" customHeight="1">
      <c r="A143" s="39"/>
      <c r="B143" s="40"/>
      <c r="C143" s="219" t="s">
        <v>7</v>
      </c>
      <c r="D143" s="219" t="s">
        <v>135</v>
      </c>
      <c r="E143" s="220" t="s">
        <v>557</v>
      </c>
      <c r="F143" s="221" t="s">
        <v>558</v>
      </c>
      <c r="G143" s="222" t="s">
        <v>559</v>
      </c>
      <c r="H143" s="223">
        <v>7</v>
      </c>
      <c r="I143" s="224"/>
      <c r="J143" s="225">
        <f>ROUND(I143*H143,0)</f>
        <v>0</v>
      </c>
      <c r="K143" s="221" t="s">
        <v>1</v>
      </c>
      <c r="L143" s="45"/>
      <c r="M143" s="226" t="s">
        <v>1</v>
      </c>
      <c r="N143" s="227" t="s">
        <v>45</v>
      </c>
      <c r="O143" s="92"/>
      <c r="P143" s="228">
        <f>O143*H143</f>
        <v>0</v>
      </c>
      <c r="Q143" s="228">
        <v>0</v>
      </c>
      <c r="R143" s="228">
        <f>Q143*H143</f>
        <v>0</v>
      </c>
      <c r="S143" s="228">
        <v>0</v>
      </c>
      <c r="T143" s="229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0" t="s">
        <v>140</v>
      </c>
      <c r="AT143" s="230" t="s">
        <v>135</v>
      </c>
      <c r="AU143" s="230" t="s">
        <v>8</v>
      </c>
      <c r="AY143" s="18" t="s">
        <v>132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18" t="s">
        <v>8</v>
      </c>
      <c r="BK143" s="231">
        <f>ROUND(I143*H143,0)</f>
        <v>0</v>
      </c>
      <c r="BL143" s="18" t="s">
        <v>140</v>
      </c>
      <c r="BM143" s="230" t="s">
        <v>350</v>
      </c>
    </row>
    <row r="144" s="2" customFormat="1" ht="16.5" customHeight="1">
      <c r="A144" s="39"/>
      <c r="B144" s="40"/>
      <c r="C144" s="219" t="s">
        <v>246</v>
      </c>
      <c r="D144" s="219" t="s">
        <v>135</v>
      </c>
      <c r="E144" s="220" t="s">
        <v>560</v>
      </c>
      <c r="F144" s="221" t="s">
        <v>561</v>
      </c>
      <c r="G144" s="222" t="s">
        <v>559</v>
      </c>
      <c r="H144" s="223">
        <v>7</v>
      </c>
      <c r="I144" s="224"/>
      <c r="J144" s="225">
        <f>ROUND(I144*H144,0)</f>
        <v>0</v>
      </c>
      <c r="K144" s="221" t="s">
        <v>1</v>
      </c>
      <c r="L144" s="45"/>
      <c r="M144" s="226" t="s">
        <v>1</v>
      </c>
      <c r="N144" s="227" t="s">
        <v>45</v>
      </c>
      <c r="O144" s="92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0" t="s">
        <v>140</v>
      </c>
      <c r="AT144" s="230" t="s">
        <v>135</v>
      </c>
      <c r="AU144" s="230" t="s">
        <v>8</v>
      </c>
      <c r="AY144" s="18" t="s">
        <v>132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8" t="s">
        <v>8</v>
      </c>
      <c r="BK144" s="231">
        <f>ROUND(I144*H144,0)</f>
        <v>0</v>
      </c>
      <c r="BL144" s="18" t="s">
        <v>140</v>
      </c>
      <c r="BM144" s="230" t="s">
        <v>361</v>
      </c>
    </row>
    <row r="145" s="2" customFormat="1" ht="24.15" customHeight="1">
      <c r="A145" s="39"/>
      <c r="B145" s="40"/>
      <c r="C145" s="219" t="s">
        <v>250</v>
      </c>
      <c r="D145" s="219" t="s">
        <v>135</v>
      </c>
      <c r="E145" s="220" t="s">
        <v>562</v>
      </c>
      <c r="F145" s="221" t="s">
        <v>520</v>
      </c>
      <c r="G145" s="222" t="s">
        <v>138</v>
      </c>
      <c r="H145" s="223">
        <v>25</v>
      </c>
      <c r="I145" s="224"/>
      <c r="J145" s="225">
        <f>ROUND(I145*H145,0)</f>
        <v>0</v>
      </c>
      <c r="K145" s="221" t="s">
        <v>1</v>
      </c>
      <c r="L145" s="45"/>
      <c r="M145" s="226" t="s">
        <v>1</v>
      </c>
      <c r="N145" s="227" t="s">
        <v>45</v>
      </c>
      <c r="O145" s="92"/>
      <c r="P145" s="228">
        <f>O145*H145</f>
        <v>0</v>
      </c>
      <c r="Q145" s="228">
        <v>0</v>
      </c>
      <c r="R145" s="228">
        <f>Q145*H145</f>
        <v>0</v>
      </c>
      <c r="S145" s="228">
        <v>0</v>
      </c>
      <c r="T145" s="229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0" t="s">
        <v>140</v>
      </c>
      <c r="AT145" s="230" t="s">
        <v>135</v>
      </c>
      <c r="AU145" s="230" t="s">
        <v>8</v>
      </c>
      <c r="AY145" s="18" t="s">
        <v>132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18" t="s">
        <v>8</v>
      </c>
      <c r="BK145" s="231">
        <f>ROUND(I145*H145,0)</f>
        <v>0</v>
      </c>
      <c r="BL145" s="18" t="s">
        <v>140</v>
      </c>
      <c r="BM145" s="230" t="s">
        <v>370</v>
      </c>
    </row>
    <row r="146" s="12" customFormat="1" ht="25.92" customHeight="1">
      <c r="A146" s="12"/>
      <c r="B146" s="203"/>
      <c r="C146" s="204"/>
      <c r="D146" s="205" t="s">
        <v>79</v>
      </c>
      <c r="E146" s="206" t="s">
        <v>563</v>
      </c>
      <c r="F146" s="206" t="s">
        <v>564</v>
      </c>
      <c r="G146" s="204"/>
      <c r="H146" s="204"/>
      <c r="I146" s="207"/>
      <c r="J146" s="208">
        <f>BK146</f>
        <v>0</v>
      </c>
      <c r="K146" s="204"/>
      <c r="L146" s="209"/>
      <c r="M146" s="210"/>
      <c r="N146" s="211"/>
      <c r="O146" s="211"/>
      <c r="P146" s="212">
        <f>SUM(P147:P158)</f>
        <v>0</v>
      </c>
      <c r="Q146" s="211"/>
      <c r="R146" s="212">
        <f>SUM(R147:R158)</f>
        <v>0</v>
      </c>
      <c r="S146" s="211"/>
      <c r="T146" s="213">
        <f>SUM(T147:T158)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4" t="s">
        <v>8</v>
      </c>
      <c r="AT146" s="215" t="s">
        <v>79</v>
      </c>
      <c r="AU146" s="215" t="s">
        <v>80</v>
      </c>
      <c r="AY146" s="214" t="s">
        <v>132</v>
      </c>
      <c r="BK146" s="216">
        <f>SUM(BK147:BK158)</f>
        <v>0</v>
      </c>
    </row>
    <row r="147" s="2" customFormat="1" ht="24.15" customHeight="1">
      <c r="A147" s="39"/>
      <c r="B147" s="40"/>
      <c r="C147" s="219" t="s">
        <v>260</v>
      </c>
      <c r="D147" s="219" t="s">
        <v>135</v>
      </c>
      <c r="E147" s="220" t="s">
        <v>565</v>
      </c>
      <c r="F147" s="221" t="s">
        <v>566</v>
      </c>
      <c r="G147" s="222" t="s">
        <v>535</v>
      </c>
      <c r="H147" s="223">
        <v>1</v>
      </c>
      <c r="I147" s="224"/>
      <c r="J147" s="225">
        <f>ROUND(I147*H147,0)</f>
        <v>0</v>
      </c>
      <c r="K147" s="221" t="s">
        <v>1</v>
      </c>
      <c r="L147" s="45"/>
      <c r="M147" s="226" t="s">
        <v>1</v>
      </c>
      <c r="N147" s="227" t="s">
        <v>45</v>
      </c>
      <c r="O147" s="92"/>
      <c r="P147" s="228">
        <f>O147*H147</f>
        <v>0</v>
      </c>
      <c r="Q147" s="228">
        <v>0</v>
      </c>
      <c r="R147" s="228">
        <f>Q147*H147</f>
        <v>0</v>
      </c>
      <c r="S147" s="228">
        <v>0</v>
      </c>
      <c r="T147" s="229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0" t="s">
        <v>140</v>
      </c>
      <c r="AT147" s="230" t="s">
        <v>135</v>
      </c>
      <c r="AU147" s="230" t="s">
        <v>8</v>
      </c>
      <c r="AY147" s="18" t="s">
        <v>132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18" t="s">
        <v>8</v>
      </c>
      <c r="BK147" s="231">
        <f>ROUND(I147*H147,0)</f>
        <v>0</v>
      </c>
      <c r="BL147" s="18" t="s">
        <v>140</v>
      </c>
      <c r="BM147" s="230" t="s">
        <v>380</v>
      </c>
    </row>
    <row r="148" s="2" customFormat="1" ht="33" customHeight="1">
      <c r="A148" s="39"/>
      <c r="B148" s="40"/>
      <c r="C148" s="219" t="s">
        <v>265</v>
      </c>
      <c r="D148" s="219" t="s">
        <v>135</v>
      </c>
      <c r="E148" s="220" t="s">
        <v>567</v>
      </c>
      <c r="F148" s="221" t="s">
        <v>568</v>
      </c>
      <c r="G148" s="222" t="s">
        <v>535</v>
      </c>
      <c r="H148" s="223">
        <v>3</v>
      </c>
      <c r="I148" s="224"/>
      <c r="J148" s="225">
        <f>ROUND(I148*H148,0)</f>
        <v>0</v>
      </c>
      <c r="K148" s="221" t="s">
        <v>1</v>
      </c>
      <c r="L148" s="45"/>
      <c r="M148" s="226" t="s">
        <v>1</v>
      </c>
      <c r="N148" s="227" t="s">
        <v>45</v>
      </c>
      <c r="O148" s="92"/>
      <c r="P148" s="228">
        <f>O148*H148</f>
        <v>0</v>
      </c>
      <c r="Q148" s="228">
        <v>0</v>
      </c>
      <c r="R148" s="228">
        <f>Q148*H148</f>
        <v>0</v>
      </c>
      <c r="S148" s="228">
        <v>0</v>
      </c>
      <c r="T148" s="229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0" t="s">
        <v>140</v>
      </c>
      <c r="AT148" s="230" t="s">
        <v>135</v>
      </c>
      <c r="AU148" s="230" t="s">
        <v>8</v>
      </c>
      <c r="AY148" s="18" t="s">
        <v>132</v>
      </c>
      <c r="BE148" s="231">
        <f>IF(N148="základní",J148,0)</f>
        <v>0</v>
      </c>
      <c r="BF148" s="231">
        <f>IF(N148="snížená",J148,0)</f>
        <v>0</v>
      </c>
      <c r="BG148" s="231">
        <f>IF(N148="zákl. přenesená",J148,0)</f>
        <v>0</v>
      </c>
      <c r="BH148" s="231">
        <f>IF(N148="sníž. přenesená",J148,0)</f>
        <v>0</v>
      </c>
      <c r="BI148" s="231">
        <f>IF(N148="nulová",J148,0)</f>
        <v>0</v>
      </c>
      <c r="BJ148" s="18" t="s">
        <v>8</v>
      </c>
      <c r="BK148" s="231">
        <f>ROUND(I148*H148,0)</f>
        <v>0</v>
      </c>
      <c r="BL148" s="18" t="s">
        <v>140</v>
      </c>
      <c r="BM148" s="230" t="s">
        <v>389</v>
      </c>
    </row>
    <row r="149" s="2" customFormat="1" ht="24.15" customHeight="1">
      <c r="A149" s="39"/>
      <c r="B149" s="40"/>
      <c r="C149" s="219" t="s">
        <v>269</v>
      </c>
      <c r="D149" s="219" t="s">
        <v>135</v>
      </c>
      <c r="E149" s="220" t="s">
        <v>569</v>
      </c>
      <c r="F149" s="221" t="s">
        <v>570</v>
      </c>
      <c r="G149" s="222" t="s">
        <v>514</v>
      </c>
      <c r="H149" s="223">
        <v>1</v>
      </c>
      <c r="I149" s="224"/>
      <c r="J149" s="225">
        <f>ROUND(I149*H149,0)</f>
        <v>0</v>
      </c>
      <c r="K149" s="221" t="s">
        <v>1</v>
      </c>
      <c r="L149" s="45"/>
      <c r="M149" s="226" t="s">
        <v>1</v>
      </c>
      <c r="N149" s="227" t="s">
        <v>45</v>
      </c>
      <c r="O149" s="92"/>
      <c r="P149" s="228">
        <f>O149*H149</f>
        <v>0</v>
      </c>
      <c r="Q149" s="228">
        <v>0</v>
      </c>
      <c r="R149" s="228">
        <f>Q149*H149</f>
        <v>0</v>
      </c>
      <c r="S149" s="228">
        <v>0</v>
      </c>
      <c r="T149" s="22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0" t="s">
        <v>140</v>
      </c>
      <c r="AT149" s="230" t="s">
        <v>135</v>
      </c>
      <c r="AU149" s="230" t="s">
        <v>8</v>
      </c>
      <c r="AY149" s="18" t="s">
        <v>132</v>
      </c>
      <c r="BE149" s="231">
        <f>IF(N149="základní",J149,0)</f>
        <v>0</v>
      </c>
      <c r="BF149" s="231">
        <f>IF(N149="snížená",J149,0)</f>
        <v>0</v>
      </c>
      <c r="BG149" s="231">
        <f>IF(N149="zákl. přenesená",J149,0)</f>
        <v>0</v>
      </c>
      <c r="BH149" s="231">
        <f>IF(N149="sníž. přenesená",J149,0)</f>
        <v>0</v>
      </c>
      <c r="BI149" s="231">
        <f>IF(N149="nulová",J149,0)</f>
        <v>0</v>
      </c>
      <c r="BJ149" s="18" t="s">
        <v>8</v>
      </c>
      <c r="BK149" s="231">
        <f>ROUND(I149*H149,0)</f>
        <v>0</v>
      </c>
      <c r="BL149" s="18" t="s">
        <v>140</v>
      </c>
      <c r="BM149" s="230" t="s">
        <v>399</v>
      </c>
    </row>
    <row r="150" s="2" customFormat="1" ht="16.5" customHeight="1">
      <c r="A150" s="39"/>
      <c r="B150" s="40"/>
      <c r="C150" s="219" t="s">
        <v>273</v>
      </c>
      <c r="D150" s="219" t="s">
        <v>135</v>
      </c>
      <c r="E150" s="220" t="s">
        <v>571</v>
      </c>
      <c r="F150" s="221" t="s">
        <v>572</v>
      </c>
      <c r="G150" s="222" t="s">
        <v>514</v>
      </c>
      <c r="H150" s="223">
        <v>1</v>
      </c>
      <c r="I150" s="224"/>
      <c r="J150" s="225">
        <f>ROUND(I150*H150,0)</f>
        <v>0</v>
      </c>
      <c r="K150" s="221" t="s">
        <v>1</v>
      </c>
      <c r="L150" s="45"/>
      <c r="M150" s="226" t="s">
        <v>1</v>
      </c>
      <c r="N150" s="227" t="s">
        <v>45</v>
      </c>
      <c r="O150" s="92"/>
      <c r="P150" s="228">
        <f>O150*H150</f>
        <v>0</v>
      </c>
      <c r="Q150" s="228">
        <v>0</v>
      </c>
      <c r="R150" s="228">
        <f>Q150*H150</f>
        <v>0</v>
      </c>
      <c r="S150" s="228">
        <v>0</v>
      </c>
      <c r="T150" s="229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0" t="s">
        <v>140</v>
      </c>
      <c r="AT150" s="230" t="s">
        <v>135</v>
      </c>
      <c r="AU150" s="230" t="s">
        <v>8</v>
      </c>
      <c r="AY150" s="18" t="s">
        <v>132</v>
      </c>
      <c r="BE150" s="231">
        <f>IF(N150="základní",J150,0)</f>
        <v>0</v>
      </c>
      <c r="BF150" s="231">
        <f>IF(N150="snížená",J150,0)</f>
        <v>0</v>
      </c>
      <c r="BG150" s="231">
        <f>IF(N150="zákl. přenesená",J150,0)</f>
        <v>0</v>
      </c>
      <c r="BH150" s="231">
        <f>IF(N150="sníž. přenesená",J150,0)</f>
        <v>0</v>
      </c>
      <c r="BI150" s="231">
        <f>IF(N150="nulová",J150,0)</f>
        <v>0</v>
      </c>
      <c r="BJ150" s="18" t="s">
        <v>8</v>
      </c>
      <c r="BK150" s="231">
        <f>ROUND(I150*H150,0)</f>
        <v>0</v>
      </c>
      <c r="BL150" s="18" t="s">
        <v>140</v>
      </c>
      <c r="BM150" s="230" t="s">
        <v>407</v>
      </c>
    </row>
    <row r="151" s="2" customFormat="1" ht="33" customHeight="1">
      <c r="A151" s="39"/>
      <c r="B151" s="40"/>
      <c r="C151" s="219" t="s">
        <v>277</v>
      </c>
      <c r="D151" s="219" t="s">
        <v>135</v>
      </c>
      <c r="E151" s="220" t="s">
        <v>573</v>
      </c>
      <c r="F151" s="221" t="s">
        <v>574</v>
      </c>
      <c r="G151" s="222" t="s">
        <v>548</v>
      </c>
      <c r="H151" s="223">
        <v>35</v>
      </c>
      <c r="I151" s="224"/>
      <c r="J151" s="225">
        <f>ROUND(I151*H151,0)</f>
        <v>0</v>
      </c>
      <c r="K151" s="221" t="s">
        <v>1</v>
      </c>
      <c r="L151" s="45"/>
      <c r="M151" s="226" t="s">
        <v>1</v>
      </c>
      <c r="N151" s="227" t="s">
        <v>45</v>
      </c>
      <c r="O151" s="92"/>
      <c r="P151" s="228">
        <f>O151*H151</f>
        <v>0</v>
      </c>
      <c r="Q151" s="228">
        <v>0</v>
      </c>
      <c r="R151" s="228">
        <f>Q151*H151</f>
        <v>0</v>
      </c>
      <c r="S151" s="228">
        <v>0</v>
      </c>
      <c r="T151" s="22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0" t="s">
        <v>140</v>
      </c>
      <c r="AT151" s="230" t="s">
        <v>135</v>
      </c>
      <c r="AU151" s="230" t="s">
        <v>8</v>
      </c>
      <c r="AY151" s="18" t="s">
        <v>132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18" t="s">
        <v>8</v>
      </c>
      <c r="BK151" s="231">
        <f>ROUND(I151*H151,0)</f>
        <v>0</v>
      </c>
      <c r="BL151" s="18" t="s">
        <v>140</v>
      </c>
      <c r="BM151" s="230" t="s">
        <v>415</v>
      </c>
    </row>
    <row r="152" s="2" customFormat="1" ht="37.8" customHeight="1">
      <c r="A152" s="39"/>
      <c r="B152" s="40"/>
      <c r="C152" s="219" t="s">
        <v>283</v>
      </c>
      <c r="D152" s="219" t="s">
        <v>135</v>
      </c>
      <c r="E152" s="220" t="s">
        <v>575</v>
      </c>
      <c r="F152" s="221" t="s">
        <v>576</v>
      </c>
      <c r="G152" s="222" t="s">
        <v>514</v>
      </c>
      <c r="H152" s="223">
        <v>1</v>
      </c>
      <c r="I152" s="224"/>
      <c r="J152" s="225">
        <f>ROUND(I152*H152,0)</f>
        <v>0</v>
      </c>
      <c r="K152" s="221" t="s">
        <v>1</v>
      </c>
      <c r="L152" s="45"/>
      <c r="M152" s="226" t="s">
        <v>1</v>
      </c>
      <c r="N152" s="227" t="s">
        <v>45</v>
      </c>
      <c r="O152" s="92"/>
      <c r="P152" s="228">
        <f>O152*H152</f>
        <v>0</v>
      </c>
      <c r="Q152" s="228">
        <v>0</v>
      </c>
      <c r="R152" s="228">
        <f>Q152*H152</f>
        <v>0</v>
      </c>
      <c r="S152" s="228">
        <v>0</v>
      </c>
      <c r="T152" s="229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30" t="s">
        <v>140</v>
      </c>
      <c r="AT152" s="230" t="s">
        <v>135</v>
      </c>
      <c r="AU152" s="230" t="s">
        <v>8</v>
      </c>
      <c r="AY152" s="18" t="s">
        <v>132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18" t="s">
        <v>8</v>
      </c>
      <c r="BK152" s="231">
        <f>ROUND(I152*H152,0)</f>
        <v>0</v>
      </c>
      <c r="BL152" s="18" t="s">
        <v>140</v>
      </c>
      <c r="BM152" s="230" t="s">
        <v>423</v>
      </c>
    </row>
    <row r="153" s="2" customFormat="1" ht="21.75" customHeight="1">
      <c r="A153" s="39"/>
      <c r="B153" s="40"/>
      <c r="C153" s="219" t="s">
        <v>288</v>
      </c>
      <c r="D153" s="219" t="s">
        <v>135</v>
      </c>
      <c r="E153" s="220" t="s">
        <v>577</v>
      </c>
      <c r="F153" s="221" t="s">
        <v>578</v>
      </c>
      <c r="G153" s="222" t="s">
        <v>514</v>
      </c>
      <c r="H153" s="223">
        <v>1</v>
      </c>
      <c r="I153" s="224"/>
      <c r="J153" s="225">
        <f>ROUND(I153*H153,0)</f>
        <v>0</v>
      </c>
      <c r="K153" s="221" t="s">
        <v>1</v>
      </c>
      <c r="L153" s="45"/>
      <c r="M153" s="226" t="s">
        <v>1</v>
      </c>
      <c r="N153" s="227" t="s">
        <v>45</v>
      </c>
      <c r="O153" s="92"/>
      <c r="P153" s="228">
        <f>O153*H153</f>
        <v>0</v>
      </c>
      <c r="Q153" s="228">
        <v>0</v>
      </c>
      <c r="R153" s="228">
        <f>Q153*H153</f>
        <v>0</v>
      </c>
      <c r="S153" s="228">
        <v>0</v>
      </c>
      <c r="T153" s="229">
        <f>S153*H153</f>
        <v>0</v>
      </c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R153" s="230" t="s">
        <v>140</v>
      </c>
      <c r="AT153" s="230" t="s">
        <v>135</v>
      </c>
      <c r="AU153" s="230" t="s">
        <v>8</v>
      </c>
      <c r="AY153" s="18" t="s">
        <v>132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18" t="s">
        <v>8</v>
      </c>
      <c r="BK153" s="231">
        <f>ROUND(I153*H153,0)</f>
        <v>0</v>
      </c>
      <c r="BL153" s="18" t="s">
        <v>140</v>
      </c>
      <c r="BM153" s="230" t="s">
        <v>433</v>
      </c>
    </row>
    <row r="154" s="2" customFormat="1" ht="16.5" customHeight="1">
      <c r="A154" s="39"/>
      <c r="B154" s="40"/>
      <c r="C154" s="219" t="s">
        <v>292</v>
      </c>
      <c r="D154" s="219" t="s">
        <v>135</v>
      </c>
      <c r="E154" s="220" t="s">
        <v>579</v>
      </c>
      <c r="F154" s="221" t="s">
        <v>580</v>
      </c>
      <c r="G154" s="222" t="s">
        <v>514</v>
      </c>
      <c r="H154" s="223">
        <v>1</v>
      </c>
      <c r="I154" s="224"/>
      <c r="J154" s="225">
        <f>ROUND(I154*H154,0)</f>
        <v>0</v>
      </c>
      <c r="K154" s="221" t="s">
        <v>1</v>
      </c>
      <c r="L154" s="45"/>
      <c r="M154" s="226" t="s">
        <v>1</v>
      </c>
      <c r="N154" s="227" t="s">
        <v>45</v>
      </c>
      <c r="O154" s="92"/>
      <c r="P154" s="228">
        <f>O154*H154</f>
        <v>0</v>
      </c>
      <c r="Q154" s="228">
        <v>0</v>
      </c>
      <c r="R154" s="228">
        <f>Q154*H154</f>
        <v>0</v>
      </c>
      <c r="S154" s="228">
        <v>0</v>
      </c>
      <c r="T154" s="229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30" t="s">
        <v>140</v>
      </c>
      <c r="AT154" s="230" t="s">
        <v>135</v>
      </c>
      <c r="AU154" s="230" t="s">
        <v>8</v>
      </c>
      <c r="AY154" s="18" t="s">
        <v>132</v>
      </c>
      <c r="BE154" s="231">
        <f>IF(N154="základní",J154,0)</f>
        <v>0</v>
      </c>
      <c r="BF154" s="231">
        <f>IF(N154="snížená",J154,0)</f>
        <v>0</v>
      </c>
      <c r="BG154" s="231">
        <f>IF(N154="zákl. přenesená",J154,0)</f>
        <v>0</v>
      </c>
      <c r="BH154" s="231">
        <f>IF(N154="sníž. přenesená",J154,0)</f>
        <v>0</v>
      </c>
      <c r="BI154" s="231">
        <f>IF(N154="nulová",J154,0)</f>
        <v>0</v>
      </c>
      <c r="BJ154" s="18" t="s">
        <v>8</v>
      </c>
      <c r="BK154" s="231">
        <f>ROUND(I154*H154,0)</f>
        <v>0</v>
      </c>
      <c r="BL154" s="18" t="s">
        <v>140</v>
      </c>
      <c r="BM154" s="230" t="s">
        <v>442</v>
      </c>
    </row>
    <row r="155" s="2" customFormat="1" ht="24.15" customHeight="1">
      <c r="A155" s="39"/>
      <c r="B155" s="40"/>
      <c r="C155" s="219" t="s">
        <v>297</v>
      </c>
      <c r="D155" s="219" t="s">
        <v>135</v>
      </c>
      <c r="E155" s="220" t="s">
        <v>581</v>
      </c>
      <c r="F155" s="221" t="s">
        <v>582</v>
      </c>
      <c r="G155" s="222" t="s">
        <v>548</v>
      </c>
      <c r="H155" s="223">
        <v>1</v>
      </c>
      <c r="I155" s="224"/>
      <c r="J155" s="225">
        <f>ROUND(I155*H155,0)</f>
        <v>0</v>
      </c>
      <c r="K155" s="221" t="s">
        <v>1</v>
      </c>
      <c r="L155" s="45"/>
      <c r="M155" s="226" t="s">
        <v>1</v>
      </c>
      <c r="N155" s="227" t="s">
        <v>45</v>
      </c>
      <c r="O155" s="92"/>
      <c r="P155" s="228">
        <f>O155*H155</f>
        <v>0</v>
      </c>
      <c r="Q155" s="228">
        <v>0</v>
      </c>
      <c r="R155" s="228">
        <f>Q155*H155</f>
        <v>0</v>
      </c>
      <c r="S155" s="228">
        <v>0</v>
      </c>
      <c r="T155" s="229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0" t="s">
        <v>140</v>
      </c>
      <c r="AT155" s="230" t="s">
        <v>135</v>
      </c>
      <c r="AU155" s="230" t="s">
        <v>8</v>
      </c>
      <c r="AY155" s="18" t="s">
        <v>132</v>
      </c>
      <c r="BE155" s="231">
        <f>IF(N155="základní",J155,0)</f>
        <v>0</v>
      </c>
      <c r="BF155" s="231">
        <f>IF(N155="snížená",J155,0)</f>
        <v>0</v>
      </c>
      <c r="BG155" s="231">
        <f>IF(N155="zákl. přenesená",J155,0)</f>
        <v>0</v>
      </c>
      <c r="BH155" s="231">
        <f>IF(N155="sníž. přenesená",J155,0)</f>
        <v>0</v>
      </c>
      <c r="BI155" s="231">
        <f>IF(N155="nulová",J155,0)</f>
        <v>0</v>
      </c>
      <c r="BJ155" s="18" t="s">
        <v>8</v>
      </c>
      <c r="BK155" s="231">
        <f>ROUND(I155*H155,0)</f>
        <v>0</v>
      </c>
      <c r="BL155" s="18" t="s">
        <v>140</v>
      </c>
      <c r="BM155" s="230" t="s">
        <v>450</v>
      </c>
    </row>
    <row r="156" s="2" customFormat="1" ht="16.5" customHeight="1">
      <c r="A156" s="39"/>
      <c r="B156" s="40"/>
      <c r="C156" s="219" t="s">
        <v>303</v>
      </c>
      <c r="D156" s="219" t="s">
        <v>135</v>
      </c>
      <c r="E156" s="220" t="s">
        <v>583</v>
      </c>
      <c r="F156" s="221" t="s">
        <v>584</v>
      </c>
      <c r="G156" s="222" t="s">
        <v>514</v>
      </c>
      <c r="H156" s="223">
        <v>1</v>
      </c>
      <c r="I156" s="224"/>
      <c r="J156" s="225">
        <f>ROUND(I156*H156,0)</f>
        <v>0</v>
      </c>
      <c r="K156" s="221" t="s">
        <v>1</v>
      </c>
      <c r="L156" s="45"/>
      <c r="M156" s="226" t="s">
        <v>1</v>
      </c>
      <c r="N156" s="227" t="s">
        <v>45</v>
      </c>
      <c r="O156" s="92"/>
      <c r="P156" s="228">
        <f>O156*H156</f>
        <v>0</v>
      </c>
      <c r="Q156" s="228">
        <v>0</v>
      </c>
      <c r="R156" s="228">
        <f>Q156*H156</f>
        <v>0</v>
      </c>
      <c r="S156" s="228">
        <v>0</v>
      </c>
      <c r="T156" s="229">
        <f>S156*H156</f>
        <v>0</v>
      </c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R156" s="230" t="s">
        <v>140</v>
      </c>
      <c r="AT156" s="230" t="s">
        <v>135</v>
      </c>
      <c r="AU156" s="230" t="s">
        <v>8</v>
      </c>
      <c r="AY156" s="18" t="s">
        <v>132</v>
      </c>
      <c r="BE156" s="231">
        <f>IF(N156="základní",J156,0)</f>
        <v>0</v>
      </c>
      <c r="BF156" s="231">
        <f>IF(N156="snížená",J156,0)</f>
        <v>0</v>
      </c>
      <c r="BG156" s="231">
        <f>IF(N156="zákl. přenesená",J156,0)</f>
        <v>0</v>
      </c>
      <c r="BH156" s="231">
        <f>IF(N156="sníž. přenesená",J156,0)</f>
        <v>0</v>
      </c>
      <c r="BI156" s="231">
        <f>IF(N156="nulová",J156,0)</f>
        <v>0</v>
      </c>
      <c r="BJ156" s="18" t="s">
        <v>8</v>
      </c>
      <c r="BK156" s="231">
        <f>ROUND(I156*H156,0)</f>
        <v>0</v>
      </c>
      <c r="BL156" s="18" t="s">
        <v>140</v>
      </c>
      <c r="BM156" s="230" t="s">
        <v>462</v>
      </c>
    </row>
    <row r="157" s="2" customFormat="1" ht="24.15" customHeight="1">
      <c r="A157" s="39"/>
      <c r="B157" s="40"/>
      <c r="C157" s="219" t="s">
        <v>311</v>
      </c>
      <c r="D157" s="219" t="s">
        <v>135</v>
      </c>
      <c r="E157" s="220" t="s">
        <v>585</v>
      </c>
      <c r="F157" s="221" t="s">
        <v>586</v>
      </c>
      <c r="G157" s="222" t="s">
        <v>514</v>
      </c>
      <c r="H157" s="223">
        <v>1</v>
      </c>
      <c r="I157" s="224"/>
      <c r="J157" s="225">
        <f>ROUND(I157*H157,0)</f>
        <v>0</v>
      </c>
      <c r="K157" s="221" t="s">
        <v>1</v>
      </c>
      <c r="L157" s="45"/>
      <c r="M157" s="226" t="s">
        <v>1</v>
      </c>
      <c r="N157" s="227" t="s">
        <v>45</v>
      </c>
      <c r="O157" s="92"/>
      <c r="P157" s="228">
        <f>O157*H157</f>
        <v>0</v>
      </c>
      <c r="Q157" s="228">
        <v>0</v>
      </c>
      <c r="R157" s="228">
        <f>Q157*H157</f>
        <v>0</v>
      </c>
      <c r="S157" s="228">
        <v>0</v>
      </c>
      <c r="T157" s="229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30" t="s">
        <v>140</v>
      </c>
      <c r="AT157" s="230" t="s">
        <v>135</v>
      </c>
      <c r="AU157" s="230" t="s">
        <v>8</v>
      </c>
      <c r="AY157" s="18" t="s">
        <v>132</v>
      </c>
      <c r="BE157" s="231">
        <f>IF(N157="základní",J157,0)</f>
        <v>0</v>
      </c>
      <c r="BF157" s="231">
        <f>IF(N157="snížená",J157,0)</f>
        <v>0</v>
      </c>
      <c r="BG157" s="231">
        <f>IF(N157="zákl. přenesená",J157,0)</f>
        <v>0</v>
      </c>
      <c r="BH157" s="231">
        <f>IF(N157="sníž. přenesená",J157,0)</f>
        <v>0</v>
      </c>
      <c r="BI157" s="231">
        <f>IF(N157="nulová",J157,0)</f>
        <v>0</v>
      </c>
      <c r="BJ157" s="18" t="s">
        <v>8</v>
      </c>
      <c r="BK157" s="231">
        <f>ROUND(I157*H157,0)</f>
        <v>0</v>
      </c>
      <c r="BL157" s="18" t="s">
        <v>140</v>
      </c>
      <c r="BM157" s="230" t="s">
        <v>471</v>
      </c>
    </row>
    <row r="158" s="2" customFormat="1" ht="16.5" customHeight="1">
      <c r="A158" s="39"/>
      <c r="B158" s="40"/>
      <c r="C158" s="219" t="s">
        <v>316</v>
      </c>
      <c r="D158" s="219" t="s">
        <v>135</v>
      </c>
      <c r="E158" s="220" t="s">
        <v>587</v>
      </c>
      <c r="F158" s="221" t="s">
        <v>588</v>
      </c>
      <c r="G158" s="222" t="s">
        <v>559</v>
      </c>
      <c r="H158" s="223">
        <v>1</v>
      </c>
      <c r="I158" s="224"/>
      <c r="J158" s="225">
        <f>ROUND(I158*H158,0)</f>
        <v>0</v>
      </c>
      <c r="K158" s="221" t="s">
        <v>1</v>
      </c>
      <c r="L158" s="45"/>
      <c r="M158" s="226" t="s">
        <v>1</v>
      </c>
      <c r="N158" s="227" t="s">
        <v>45</v>
      </c>
      <c r="O158" s="92"/>
      <c r="P158" s="228">
        <f>O158*H158</f>
        <v>0</v>
      </c>
      <c r="Q158" s="228">
        <v>0</v>
      </c>
      <c r="R158" s="228">
        <f>Q158*H158</f>
        <v>0</v>
      </c>
      <c r="S158" s="228">
        <v>0</v>
      </c>
      <c r="T158" s="229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30" t="s">
        <v>140</v>
      </c>
      <c r="AT158" s="230" t="s">
        <v>135</v>
      </c>
      <c r="AU158" s="230" t="s">
        <v>8</v>
      </c>
      <c r="AY158" s="18" t="s">
        <v>132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18" t="s">
        <v>8</v>
      </c>
      <c r="BK158" s="231">
        <f>ROUND(I158*H158,0)</f>
        <v>0</v>
      </c>
      <c r="BL158" s="18" t="s">
        <v>140</v>
      </c>
      <c r="BM158" s="230" t="s">
        <v>481</v>
      </c>
    </row>
    <row r="159" s="12" customFormat="1" ht="25.92" customHeight="1">
      <c r="A159" s="12"/>
      <c r="B159" s="203"/>
      <c r="C159" s="204"/>
      <c r="D159" s="205" t="s">
        <v>79</v>
      </c>
      <c r="E159" s="206" t="s">
        <v>589</v>
      </c>
      <c r="F159" s="206" t="s">
        <v>590</v>
      </c>
      <c r="G159" s="204"/>
      <c r="H159" s="204"/>
      <c r="I159" s="207"/>
      <c r="J159" s="208">
        <f>BK159</f>
        <v>0</v>
      </c>
      <c r="K159" s="204"/>
      <c r="L159" s="209"/>
      <c r="M159" s="210"/>
      <c r="N159" s="211"/>
      <c r="O159" s="211"/>
      <c r="P159" s="212">
        <f>SUM(P160:P176)</f>
        <v>0</v>
      </c>
      <c r="Q159" s="211"/>
      <c r="R159" s="212">
        <f>SUM(R160:R176)</f>
        <v>0</v>
      </c>
      <c r="S159" s="211"/>
      <c r="T159" s="213">
        <f>SUM(T160:T176)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4" t="s">
        <v>8</v>
      </c>
      <c r="AT159" s="215" t="s">
        <v>79</v>
      </c>
      <c r="AU159" s="215" t="s">
        <v>80</v>
      </c>
      <c r="AY159" s="214" t="s">
        <v>132</v>
      </c>
      <c r="BK159" s="216">
        <f>SUM(BK160:BK176)</f>
        <v>0</v>
      </c>
    </row>
    <row r="160" s="2" customFormat="1" ht="37.8" customHeight="1">
      <c r="A160" s="39"/>
      <c r="B160" s="40"/>
      <c r="C160" s="219" t="s">
        <v>320</v>
      </c>
      <c r="D160" s="219" t="s">
        <v>135</v>
      </c>
      <c r="E160" s="220" t="s">
        <v>591</v>
      </c>
      <c r="F160" s="221" t="s">
        <v>592</v>
      </c>
      <c r="G160" s="222" t="s">
        <v>559</v>
      </c>
      <c r="H160" s="223">
        <v>1</v>
      </c>
      <c r="I160" s="224"/>
      <c r="J160" s="225">
        <f>ROUND(I160*H160,0)</f>
        <v>0</v>
      </c>
      <c r="K160" s="221" t="s">
        <v>1</v>
      </c>
      <c r="L160" s="45"/>
      <c r="M160" s="226" t="s">
        <v>1</v>
      </c>
      <c r="N160" s="227" t="s">
        <v>45</v>
      </c>
      <c r="O160" s="92"/>
      <c r="P160" s="228">
        <f>O160*H160</f>
        <v>0</v>
      </c>
      <c r="Q160" s="228">
        <v>0</v>
      </c>
      <c r="R160" s="228">
        <f>Q160*H160</f>
        <v>0</v>
      </c>
      <c r="S160" s="228">
        <v>0</v>
      </c>
      <c r="T160" s="229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30" t="s">
        <v>140</v>
      </c>
      <c r="AT160" s="230" t="s">
        <v>135</v>
      </c>
      <c r="AU160" s="230" t="s">
        <v>8</v>
      </c>
      <c r="AY160" s="18" t="s">
        <v>132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18" t="s">
        <v>8</v>
      </c>
      <c r="BK160" s="231">
        <f>ROUND(I160*H160,0)</f>
        <v>0</v>
      </c>
      <c r="BL160" s="18" t="s">
        <v>140</v>
      </c>
      <c r="BM160" s="230" t="s">
        <v>492</v>
      </c>
    </row>
    <row r="161" s="2" customFormat="1" ht="37.8" customHeight="1">
      <c r="A161" s="39"/>
      <c r="B161" s="40"/>
      <c r="C161" s="219" t="s">
        <v>324</v>
      </c>
      <c r="D161" s="219" t="s">
        <v>135</v>
      </c>
      <c r="E161" s="220" t="s">
        <v>593</v>
      </c>
      <c r="F161" s="221" t="s">
        <v>594</v>
      </c>
      <c r="G161" s="222" t="s">
        <v>559</v>
      </c>
      <c r="H161" s="223">
        <v>1</v>
      </c>
      <c r="I161" s="224"/>
      <c r="J161" s="225">
        <f>ROUND(I161*H161,0)</f>
        <v>0</v>
      </c>
      <c r="K161" s="221" t="s">
        <v>1</v>
      </c>
      <c r="L161" s="45"/>
      <c r="M161" s="226" t="s">
        <v>1</v>
      </c>
      <c r="N161" s="227" t="s">
        <v>45</v>
      </c>
      <c r="O161" s="92"/>
      <c r="P161" s="228">
        <f>O161*H161</f>
        <v>0</v>
      </c>
      <c r="Q161" s="228">
        <v>0</v>
      </c>
      <c r="R161" s="228">
        <f>Q161*H161</f>
        <v>0</v>
      </c>
      <c r="S161" s="228">
        <v>0</v>
      </c>
      <c r="T161" s="229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0" t="s">
        <v>140</v>
      </c>
      <c r="AT161" s="230" t="s">
        <v>135</v>
      </c>
      <c r="AU161" s="230" t="s">
        <v>8</v>
      </c>
      <c r="AY161" s="18" t="s">
        <v>132</v>
      </c>
      <c r="BE161" s="231">
        <f>IF(N161="základní",J161,0)</f>
        <v>0</v>
      </c>
      <c r="BF161" s="231">
        <f>IF(N161="snížená",J161,0)</f>
        <v>0</v>
      </c>
      <c r="BG161" s="231">
        <f>IF(N161="zákl. přenesená",J161,0)</f>
        <v>0</v>
      </c>
      <c r="BH161" s="231">
        <f>IF(N161="sníž. přenesená",J161,0)</f>
        <v>0</v>
      </c>
      <c r="BI161" s="231">
        <f>IF(N161="nulová",J161,0)</f>
        <v>0</v>
      </c>
      <c r="BJ161" s="18" t="s">
        <v>8</v>
      </c>
      <c r="BK161" s="231">
        <f>ROUND(I161*H161,0)</f>
        <v>0</v>
      </c>
      <c r="BL161" s="18" t="s">
        <v>140</v>
      </c>
      <c r="BM161" s="230" t="s">
        <v>500</v>
      </c>
    </row>
    <row r="162" s="2" customFormat="1" ht="37.8" customHeight="1">
      <c r="A162" s="39"/>
      <c r="B162" s="40"/>
      <c r="C162" s="219" t="s">
        <v>328</v>
      </c>
      <c r="D162" s="219" t="s">
        <v>135</v>
      </c>
      <c r="E162" s="220" t="s">
        <v>595</v>
      </c>
      <c r="F162" s="221" t="s">
        <v>596</v>
      </c>
      <c r="G162" s="222" t="s">
        <v>559</v>
      </c>
      <c r="H162" s="223">
        <v>1</v>
      </c>
      <c r="I162" s="224"/>
      <c r="J162" s="225">
        <f>ROUND(I162*H162,0)</f>
        <v>0</v>
      </c>
      <c r="K162" s="221" t="s">
        <v>1</v>
      </c>
      <c r="L162" s="45"/>
      <c r="M162" s="226" t="s">
        <v>1</v>
      </c>
      <c r="N162" s="227" t="s">
        <v>45</v>
      </c>
      <c r="O162" s="92"/>
      <c r="P162" s="228">
        <f>O162*H162</f>
        <v>0</v>
      </c>
      <c r="Q162" s="228">
        <v>0</v>
      </c>
      <c r="R162" s="228">
        <f>Q162*H162</f>
        <v>0</v>
      </c>
      <c r="S162" s="228">
        <v>0</v>
      </c>
      <c r="T162" s="229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30" t="s">
        <v>140</v>
      </c>
      <c r="AT162" s="230" t="s">
        <v>135</v>
      </c>
      <c r="AU162" s="230" t="s">
        <v>8</v>
      </c>
      <c r="AY162" s="18" t="s">
        <v>132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18" t="s">
        <v>8</v>
      </c>
      <c r="BK162" s="231">
        <f>ROUND(I162*H162,0)</f>
        <v>0</v>
      </c>
      <c r="BL162" s="18" t="s">
        <v>140</v>
      </c>
      <c r="BM162" s="230" t="s">
        <v>597</v>
      </c>
    </row>
    <row r="163" s="2" customFormat="1" ht="24.15" customHeight="1">
      <c r="A163" s="39"/>
      <c r="B163" s="40"/>
      <c r="C163" s="219" t="s">
        <v>332</v>
      </c>
      <c r="D163" s="219" t="s">
        <v>135</v>
      </c>
      <c r="E163" s="220" t="s">
        <v>598</v>
      </c>
      <c r="F163" s="221" t="s">
        <v>599</v>
      </c>
      <c r="G163" s="222" t="s">
        <v>559</v>
      </c>
      <c r="H163" s="223">
        <v>1</v>
      </c>
      <c r="I163" s="224"/>
      <c r="J163" s="225">
        <f>ROUND(I163*H163,0)</f>
        <v>0</v>
      </c>
      <c r="K163" s="221" t="s">
        <v>1</v>
      </c>
      <c r="L163" s="45"/>
      <c r="M163" s="226" t="s">
        <v>1</v>
      </c>
      <c r="N163" s="227" t="s">
        <v>45</v>
      </c>
      <c r="O163" s="92"/>
      <c r="P163" s="228">
        <f>O163*H163</f>
        <v>0</v>
      </c>
      <c r="Q163" s="228">
        <v>0</v>
      </c>
      <c r="R163" s="228">
        <f>Q163*H163</f>
        <v>0</v>
      </c>
      <c r="S163" s="228">
        <v>0</v>
      </c>
      <c r="T163" s="229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0" t="s">
        <v>140</v>
      </c>
      <c r="AT163" s="230" t="s">
        <v>135</v>
      </c>
      <c r="AU163" s="230" t="s">
        <v>8</v>
      </c>
      <c r="AY163" s="18" t="s">
        <v>132</v>
      </c>
      <c r="BE163" s="231">
        <f>IF(N163="základní",J163,0)</f>
        <v>0</v>
      </c>
      <c r="BF163" s="231">
        <f>IF(N163="snížená",J163,0)</f>
        <v>0</v>
      </c>
      <c r="BG163" s="231">
        <f>IF(N163="zákl. přenesená",J163,0)</f>
        <v>0</v>
      </c>
      <c r="BH163" s="231">
        <f>IF(N163="sníž. přenesená",J163,0)</f>
        <v>0</v>
      </c>
      <c r="BI163" s="231">
        <f>IF(N163="nulová",J163,0)</f>
        <v>0</v>
      </c>
      <c r="BJ163" s="18" t="s">
        <v>8</v>
      </c>
      <c r="BK163" s="231">
        <f>ROUND(I163*H163,0)</f>
        <v>0</v>
      </c>
      <c r="BL163" s="18" t="s">
        <v>140</v>
      </c>
      <c r="BM163" s="230" t="s">
        <v>600</v>
      </c>
    </row>
    <row r="164" s="2" customFormat="1" ht="16.5" customHeight="1">
      <c r="A164" s="39"/>
      <c r="B164" s="40"/>
      <c r="C164" s="219" t="s">
        <v>338</v>
      </c>
      <c r="D164" s="219" t="s">
        <v>135</v>
      </c>
      <c r="E164" s="220" t="s">
        <v>601</v>
      </c>
      <c r="F164" s="221" t="s">
        <v>602</v>
      </c>
      <c r="G164" s="222" t="s">
        <v>559</v>
      </c>
      <c r="H164" s="223">
        <v>1</v>
      </c>
      <c r="I164" s="224"/>
      <c r="J164" s="225">
        <f>ROUND(I164*H164,0)</f>
        <v>0</v>
      </c>
      <c r="K164" s="221" t="s">
        <v>1</v>
      </c>
      <c r="L164" s="45"/>
      <c r="M164" s="226" t="s">
        <v>1</v>
      </c>
      <c r="N164" s="227" t="s">
        <v>45</v>
      </c>
      <c r="O164" s="92"/>
      <c r="P164" s="228">
        <f>O164*H164</f>
        <v>0</v>
      </c>
      <c r="Q164" s="228">
        <v>0</v>
      </c>
      <c r="R164" s="228">
        <f>Q164*H164</f>
        <v>0</v>
      </c>
      <c r="S164" s="228">
        <v>0</v>
      </c>
      <c r="T164" s="229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30" t="s">
        <v>140</v>
      </c>
      <c r="AT164" s="230" t="s">
        <v>135</v>
      </c>
      <c r="AU164" s="230" t="s">
        <v>8</v>
      </c>
      <c r="AY164" s="18" t="s">
        <v>132</v>
      </c>
      <c r="BE164" s="231">
        <f>IF(N164="základní",J164,0)</f>
        <v>0</v>
      </c>
      <c r="BF164" s="231">
        <f>IF(N164="snížená",J164,0)</f>
        <v>0</v>
      </c>
      <c r="BG164" s="231">
        <f>IF(N164="zákl. přenesená",J164,0)</f>
        <v>0</v>
      </c>
      <c r="BH164" s="231">
        <f>IF(N164="sníž. přenesená",J164,0)</f>
        <v>0</v>
      </c>
      <c r="BI164" s="231">
        <f>IF(N164="nulová",J164,0)</f>
        <v>0</v>
      </c>
      <c r="BJ164" s="18" t="s">
        <v>8</v>
      </c>
      <c r="BK164" s="231">
        <f>ROUND(I164*H164,0)</f>
        <v>0</v>
      </c>
      <c r="BL164" s="18" t="s">
        <v>140</v>
      </c>
      <c r="BM164" s="230" t="s">
        <v>603</v>
      </c>
    </row>
    <row r="165" s="2" customFormat="1" ht="16.5" customHeight="1">
      <c r="A165" s="39"/>
      <c r="B165" s="40"/>
      <c r="C165" s="219" t="s">
        <v>344</v>
      </c>
      <c r="D165" s="219" t="s">
        <v>135</v>
      </c>
      <c r="E165" s="220" t="s">
        <v>604</v>
      </c>
      <c r="F165" s="221" t="s">
        <v>605</v>
      </c>
      <c r="G165" s="222" t="s">
        <v>559</v>
      </c>
      <c r="H165" s="223">
        <v>1</v>
      </c>
      <c r="I165" s="224"/>
      <c r="J165" s="225">
        <f>ROUND(I165*H165,0)</f>
        <v>0</v>
      </c>
      <c r="K165" s="221" t="s">
        <v>1</v>
      </c>
      <c r="L165" s="45"/>
      <c r="M165" s="226" t="s">
        <v>1</v>
      </c>
      <c r="N165" s="227" t="s">
        <v>45</v>
      </c>
      <c r="O165" s="92"/>
      <c r="P165" s="228">
        <f>O165*H165</f>
        <v>0</v>
      </c>
      <c r="Q165" s="228">
        <v>0</v>
      </c>
      <c r="R165" s="228">
        <f>Q165*H165</f>
        <v>0</v>
      </c>
      <c r="S165" s="228">
        <v>0</v>
      </c>
      <c r="T165" s="229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30" t="s">
        <v>140</v>
      </c>
      <c r="AT165" s="230" t="s">
        <v>135</v>
      </c>
      <c r="AU165" s="230" t="s">
        <v>8</v>
      </c>
      <c r="AY165" s="18" t="s">
        <v>132</v>
      </c>
      <c r="BE165" s="231">
        <f>IF(N165="základní",J165,0)</f>
        <v>0</v>
      </c>
      <c r="BF165" s="231">
        <f>IF(N165="snížená",J165,0)</f>
        <v>0</v>
      </c>
      <c r="BG165" s="231">
        <f>IF(N165="zákl. přenesená",J165,0)</f>
        <v>0</v>
      </c>
      <c r="BH165" s="231">
        <f>IF(N165="sníž. přenesená",J165,0)</f>
        <v>0</v>
      </c>
      <c r="BI165" s="231">
        <f>IF(N165="nulová",J165,0)</f>
        <v>0</v>
      </c>
      <c r="BJ165" s="18" t="s">
        <v>8</v>
      </c>
      <c r="BK165" s="231">
        <f>ROUND(I165*H165,0)</f>
        <v>0</v>
      </c>
      <c r="BL165" s="18" t="s">
        <v>140</v>
      </c>
      <c r="BM165" s="230" t="s">
        <v>606</v>
      </c>
    </row>
    <row r="166" s="2" customFormat="1" ht="21.75" customHeight="1">
      <c r="A166" s="39"/>
      <c r="B166" s="40"/>
      <c r="C166" s="219" t="s">
        <v>350</v>
      </c>
      <c r="D166" s="219" t="s">
        <v>135</v>
      </c>
      <c r="E166" s="220" t="s">
        <v>607</v>
      </c>
      <c r="F166" s="221" t="s">
        <v>608</v>
      </c>
      <c r="G166" s="222" t="s">
        <v>559</v>
      </c>
      <c r="H166" s="223">
        <v>1</v>
      </c>
      <c r="I166" s="224"/>
      <c r="J166" s="225">
        <f>ROUND(I166*H166,0)</f>
        <v>0</v>
      </c>
      <c r="K166" s="221" t="s">
        <v>1</v>
      </c>
      <c r="L166" s="45"/>
      <c r="M166" s="226" t="s">
        <v>1</v>
      </c>
      <c r="N166" s="227" t="s">
        <v>45</v>
      </c>
      <c r="O166" s="92"/>
      <c r="P166" s="228">
        <f>O166*H166</f>
        <v>0</v>
      </c>
      <c r="Q166" s="228">
        <v>0</v>
      </c>
      <c r="R166" s="228">
        <f>Q166*H166</f>
        <v>0</v>
      </c>
      <c r="S166" s="228">
        <v>0</v>
      </c>
      <c r="T166" s="229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0" t="s">
        <v>140</v>
      </c>
      <c r="AT166" s="230" t="s">
        <v>135</v>
      </c>
      <c r="AU166" s="230" t="s">
        <v>8</v>
      </c>
      <c r="AY166" s="18" t="s">
        <v>132</v>
      </c>
      <c r="BE166" s="231">
        <f>IF(N166="základní",J166,0)</f>
        <v>0</v>
      </c>
      <c r="BF166" s="231">
        <f>IF(N166="snížená",J166,0)</f>
        <v>0</v>
      </c>
      <c r="BG166" s="231">
        <f>IF(N166="zákl. přenesená",J166,0)</f>
        <v>0</v>
      </c>
      <c r="BH166" s="231">
        <f>IF(N166="sníž. přenesená",J166,0)</f>
        <v>0</v>
      </c>
      <c r="BI166" s="231">
        <f>IF(N166="nulová",J166,0)</f>
        <v>0</v>
      </c>
      <c r="BJ166" s="18" t="s">
        <v>8</v>
      </c>
      <c r="BK166" s="231">
        <f>ROUND(I166*H166,0)</f>
        <v>0</v>
      </c>
      <c r="BL166" s="18" t="s">
        <v>140</v>
      </c>
      <c r="BM166" s="230" t="s">
        <v>609</v>
      </c>
    </row>
    <row r="167" s="2" customFormat="1" ht="16.5" customHeight="1">
      <c r="A167" s="39"/>
      <c r="B167" s="40"/>
      <c r="C167" s="219" t="s">
        <v>357</v>
      </c>
      <c r="D167" s="219" t="s">
        <v>135</v>
      </c>
      <c r="E167" s="220" t="s">
        <v>610</v>
      </c>
      <c r="F167" s="221" t="s">
        <v>611</v>
      </c>
      <c r="G167" s="222" t="s">
        <v>559</v>
      </c>
      <c r="H167" s="223">
        <v>1</v>
      </c>
      <c r="I167" s="224"/>
      <c r="J167" s="225">
        <f>ROUND(I167*H167,0)</f>
        <v>0</v>
      </c>
      <c r="K167" s="221" t="s">
        <v>1</v>
      </c>
      <c r="L167" s="45"/>
      <c r="M167" s="226" t="s">
        <v>1</v>
      </c>
      <c r="N167" s="227" t="s">
        <v>45</v>
      </c>
      <c r="O167" s="92"/>
      <c r="P167" s="228">
        <f>O167*H167</f>
        <v>0</v>
      </c>
      <c r="Q167" s="228">
        <v>0</v>
      </c>
      <c r="R167" s="228">
        <f>Q167*H167</f>
        <v>0</v>
      </c>
      <c r="S167" s="228">
        <v>0</v>
      </c>
      <c r="T167" s="229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30" t="s">
        <v>140</v>
      </c>
      <c r="AT167" s="230" t="s">
        <v>135</v>
      </c>
      <c r="AU167" s="230" t="s">
        <v>8</v>
      </c>
      <c r="AY167" s="18" t="s">
        <v>132</v>
      </c>
      <c r="BE167" s="231">
        <f>IF(N167="základní",J167,0)</f>
        <v>0</v>
      </c>
      <c r="BF167" s="231">
        <f>IF(N167="snížená",J167,0)</f>
        <v>0</v>
      </c>
      <c r="BG167" s="231">
        <f>IF(N167="zákl. přenesená",J167,0)</f>
        <v>0</v>
      </c>
      <c r="BH167" s="231">
        <f>IF(N167="sníž. přenesená",J167,0)</f>
        <v>0</v>
      </c>
      <c r="BI167" s="231">
        <f>IF(N167="nulová",J167,0)</f>
        <v>0</v>
      </c>
      <c r="BJ167" s="18" t="s">
        <v>8</v>
      </c>
      <c r="BK167" s="231">
        <f>ROUND(I167*H167,0)</f>
        <v>0</v>
      </c>
      <c r="BL167" s="18" t="s">
        <v>140</v>
      </c>
      <c r="BM167" s="230" t="s">
        <v>612</v>
      </c>
    </row>
    <row r="168" s="2" customFormat="1" ht="16.5" customHeight="1">
      <c r="A168" s="39"/>
      <c r="B168" s="40"/>
      <c r="C168" s="219" t="s">
        <v>361</v>
      </c>
      <c r="D168" s="219" t="s">
        <v>135</v>
      </c>
      <c r="E168" s="220" t="s">
        <v>613</v>
      </c>
      <c r="F168" s="221" t="s">
        <v>614</v>
      </c>
      <c r="G168" s="222" t="s">
        <v>559</v>
      </c>
      <c r="H168" s="223">
        <v>1</v>
      </c>
      <c r="I168" s="224"/>
      <c r="J168" s="225">
        <f>ROUND(I168*H168,0)</f>
        <v>0</v>
      </c>
      <c r="K168" s="221" t="s">
        <v>1</v>
      </c>
      <c r="L168" s="45"/>
      <c r="M168" s="226" t="s">
        <v>1</v>
      </c>
      <c r="N168" s="227" t="s">
        <v>45</v>
      </c>
      <c r="O168" s="92"/>
      <c r="P168" s="228">
        <f>O168*H168</f>
        <v>0</v>
      </c>
      <c r="Q168" s="228">
        <v>0</v>
      </c>
      <c r="R168" s="228">
        <f>Q168*H168</f>
        <v>0</v>
      </c>
      <c r="S168" s="228">
        <v>0</v>
      </c>
      <c r="T168" s="229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30" t="s">
        <v>140</v>
      </c>
      <c r="AT168" s="230" t="s">
        <v>135</v>
      </c>
      <c r="AU168" s="230" t="s">
        <v>8</v>
      </c>
      <c r="AY168" s="18" t="s">
        <v>132</v>
      </c>
      <c r="BE168" s="231">
        <f>IF(N168="základní",J168,0)</f>
        <v>0</v>
      </c>
      <c r="BF168" s="231">
        <f>IF(N168="snížená",J168,0)</f>
        <v>0</v>
      </c>
      <c r="BG168" s="231">
        <f>IF(N168="zákl. přenesená",J168,0)</f>
        <v>0</v>
      </c>
      <c r="BH168" s="231">
        <f>IF(N168="sníž. přenesená",J168,0)</f>
        <v>0</v>
      </c>
      <c r="BI168" s="231">
        <f>IF(N168="nulová",J168,0)</f>
        <v>0</v>
      </c>
      <c r="BJ168" s="18" t="s">
        <v>8</v>
      </c>
      <c r="BK168" s="231">
        <f>ROUND(I168*H168,0)</f>
        <v>0</v>
      </c>
      <c r="BL168" s="18" t="s">
        <v>140</v>
      </c>
      <c r="BM168" s="230" t="s">
        <v>615</v>
      </c>
    </row>
    <row r="169" s="2" customFormat="1" ht="16.5" customHeight="1">
      <c r="A169" s="39"/>
      <c r="B169" s="40"/>
      <c r="C169" s="219" t="s">
        <v>365</v>
      </c>
      <c r="D169" s="219" t="s">
        <v>135</v>
      </c>
      <c r="E169" s="220" t="s">
        <v>616</v>
      </c>
      <c r="F169" s="221" t="s">
        <v>617</v>
      </c>
      <c r="G169" s="222" t="s">
        <v>559</v>
      </c>
      <c r="H169" s="223">
        <v>1</v>
      </c>
      <c r="I169" s="224"/>
      <c r="J169" s="225">
        <f>ROUND(I169*H169,0)</f>
        <v>0</v>
      </c>
      <c r="K169" s="221" t="s">
        <v>1</v>
      </c>
      <c r="L169" s="45"/>
      <c r="M169" s="226" t="s">
        <v>1</v>
      </c>
      <c r="N169" s="227" t="s">
        <v>45</v>
      </c>
      <c r="O169" s="92"/>
      <c r="P169" s="228">
        <f>O169*H169</f>
        <v>0</v>
      </c>
      <c r="Q169" s="228">
        <v>0</v>
      </c>
      <c r="R169" s="228">
        <f>Q169*H169</f>
        <v>0</v>
      </c>
      <c r="S169" s="228">
        <v>0</v>
      </c>
      <c r="T169" s="229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0" t="s">
        <v>140</v>
      </c>
      <c r="AT169" s="230" t="s">
        <v>135</v>
      </c>
      <c r="AU169" s="230" t="s">
        <v>8</v>
      </c>
      <c r="AY169" s="18" t="s">
        <v>132</v>
      </c>
      <c r="BE169" s="231">
        <f>IF(N169="základní",J169,0)</f>
        <v>0</v>
      </c>
      <c r="BF169" s="231">
        <f>IF(N169="snížená",J169,0)</f>
        <v>0</v>
      </c>
      <c r="BG169" s="231">
        <f>IF(N169="zákl. přenesená",J169,0)</f>
        <v>0</v>
      </c>
      <c r="BH169" s="231">
        <f>IF(N169="sníž. přenesená",J169,0)</f>
        <v>0</v>
      </c>
      <c r="BI169" s="231">
        <f>IF(N169="nulová",J169,0)</f>
        <v>0</v>
      </c>
      <c r="BJ169" s="18" t="s">
        <v>8</v>
      </c>
      <c r="BK169" s="231">
        <f>ROUND(I169*H169,0)</f>
        <v>0</v>
      </c>
      <c r="BL169" s="18" t="s">
        <v>140</v>
      </c>
      <c r="BM169" s="230" t="s">
        <v>618</v>
      </c>
    </row>
    <row r="170" s="2" customFormat="1" ht="16.5" customHeight="1">
      <c r="A170" s="39"/>
      <c r="B170" s="40"/>
      <c r="C170" s="219" t="s">
        <v>370</v>
      </c>
      <c r="D170" s="219" t="s">
        <v>135</v>
      </c>
      <c r="E170" s="220" t="s">
        <v>619</v>
      </c>
      <c r="F170" s="221" t="s">
        <v>620</v>
      </c>
      <c r="G170" s="222" t="s">
        <v>559</v>
      </c>
      <c r="H170" s="223">
        <v>1</v>
      </c>
      <c r="I170" s="224"/>
      <c r="J170" s="225">
        <f>ROUND(I170*H170,0)</f>
        <v>0</v>
      </c>
      <c r="K170" s="221" t="s">
        <v>1</v>
      </c>
      <c r="L170" s="45"/>
      <c r="M170" s="226" t="s">
        <v>1</v>
      </c>
      <c r="N170" s="227" t="s">
        <v>45</v>
      </c>
      <c r="O170" s="92"/>
      <c r="P170" s="228">
        <f>O170*H170</f>
        <v>0</v>
      </c>
      <c r="Q170" s="228">
        <v>0</v>
      </c>
      <c r="R170" s="228">
        <f>Q170*H170</f>
        <v>0</v>
      </c>
      <c r="S170" s="228">
        <v>0</v>
      </c>
      <c r="T170" s="229">
        <f>S170*H170</f>
        <v>0</v>
      </c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R170" s="230" t="s">
        <v>140</v>
      </c>
      <c r="AT170" s="230" t="s">
        <v>135</v>
      </c>
      <c r="AU170" s="230" t="s">
        <v>8</v>
      </c>
      <c r="AY170" s="18" t="s">
        <v>132</v>
      </c>
      <c r="BE170" s="231">
        <f>IF(N170="základní",J170,0)</f>
        <v>0</v>
      </c>
      <c r="BF170" s="231">
        <f>IF(N170="snížená",J170,0)</f>
        <v>0</v>
      </c>
      <c r="BG170" s="231">
        <f>IF(N170="zákl. přenesená",J170,0)</f>
        <v>0</v>
      </c>
      <c r="BH170" s="231">
        <f>IF(N170="sníž. přenesená",J170,0)</f>
        <v>0</v>
      </c>
      <c r="BI170" s="231">
        <f>IF(N170="nulová",J170,0)</f>
        <v>0</v>
      </c>
      <c r="BJ170" s="18" t="s">
        <v>8</v>
      </c>
      <c r="BK170" s="231">
        <f>ROUND(I170*H170,0)</f>
        <v>0</v>
      </c>
      <c r="BL170" s="18" t="s">
        <v>140</v>
      </c>
      <c r="BM170" s="230" t="s">
        <v>621</v>
      </c>
    </row>
    <row r="171" s="2" customFormat="1" ht="16.5" customHeight="1">
      <c r="A171" s="39"/>
      <c r="B171" s="40"/>
      <c r="C171" s="219" t="s">
        <v>374</v>
      </c>
      <c r="D171" s="219" t="s">
        <v>135</v>
      </c>
      <c r="E171" s="220" t="s">
        <v>622</v>
      </c>
      <c r="F171" s="221" t="s">
        <v>623</v>
      </c>
      <c r="G171" s="222" t="s">
        <v>559</v>
      </c>
      <c r="H171" s="223">
        <v>1</v>
      </c>
      <c r="I171" s="224"/>
      <c r="J171" s="225">
        <f>ROUND(I171*H171,0)</f>
        <v>0</v>
      </c>
      <c r="K171" s="221" t="s">
        <v>1</v>
      </c>
      <c r="L171" s="45"/>
      <c r="M171" s="226" t="s">
        <v>1</v>
      </c>
      <c r="N171" s="227" t="s">
        <v>45</v>
      </c>
      <c r="O171" s="92"/>
      <c r="P171" s="228">
        <f>O171*H171</f>
        <v>0</v>
      </c>
      <c r="Q171" s="228">
        <v>0</v>
      </c>
      <c r="R171" s="228">
        <f>Q171*H171</f>
        <v>0</v>
      </c>
      <c r="S171" s="228">
        <v>0</v>
      </c>
      <c r="T171" s="229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30" t="s">
        <v>140</v>
      </c>
      <c r="AT171" s="230" t="s">
        <v>135</v>
      </c>
      <c r="AU171" s="230" t="s">
        <v>8</v>
      </c>
      <c r="AY171" s="18" t="s">
        <v>132</v>
      </c>
      <c r="BE171" s="231">
        <f>IF(N171="základní",J171,0)</f>
        <v>0</v>
      </c>
      <c r="BF171" s="231">
        <f>IF(N171="snížená",J171,0)</f>
        <v>0</v>
      </c>
      <c r="BG171" s="231">
        <f>IF(N171="zákl. přenesená",J171,0)</f>
        <v>0</v>
      </c>
      <c r="BH171" s="231">
        <f>IF(N171="sníž. přenesená",J171,0)</f>
        <v>0</v>
      </c>
      <c r="BI171" s="231">
        <f>IF(N171="nulová",J171,0)</f>
        <v>0</v>
      </c>
      <c r="BJ171" s="18" t="s">
        <v>8</v>
      </c>
      <c r="BK171" s="231">
        <f>ROUND(I171*H171,0)</f>
        <v>0</v>
      </c>
      <c r="BL171" s="18" t="s">
        <v>140</v>
      </c>
      <c r="BM171" s="230" t="s">
        <v>624</v>
      </c>
    </row>
    <row r="172" s="2" customFormat="1" ht="16.5" customHeight="1">
      <c r="A172" s="39"/>
      <c r="B172" s="40"/>
      <c r="C172" s="219" t="s">
        <v>380</v>
      </c>
      <c r="D172" s="219" t="s">
        <v>135</v>
      </c>
      <c r="E172" s="220" t="s">
        <v>625</v>
      </c>
      <c r="F172" s="221" t="s">
        <v>626</v>
      </c>
      <c r="G172" s="222" t="s">
        <v>559</v>
      </c>
      <c r="H172" s="223">
        <v>1</v>
      </c>
      <c r="I172" s="224"/>
      <c r="J172" s="225">
        <f>ROUND(I172*H172,0)</f>
        <v>0</v>
      </c>
      <c r="K172" s="221" t="s">
        <v>1</v>
      </c>
      <c r="L172" s="45"/>
      <c r="M172" s="226" t="s">
        <v>1</v>
      </c>
      <c r="N172" s="227" t="s">
        <v>45</v>
      </c>
      <c r="O172" s="92"/>
      <c r="P172" s="228">
        <f>O172*H172</f>
        <v>0</v>
      </c>
      <c r="Q172" s="228">
        <v>0</v>
      </c>
      <c r="R172" s="228">
        <f>Q172*H172</f>
        <v>0</v>
      </c>
      <c r="S172" s="228">
        <v>0</v>
      </c>
      <c r="T172" s="229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0" t="s">
        <v>140</v>
      </c>
      <c r="AT172" s="230" t="s">
        <v>135</v>
      </c>
      <c r="AU172" s="230" t="s">
        <v>8</v>
      </c>
      <c r="AY172" s="18" t="s">
        <v>132</v>
      </c>
      <c r="BE172" s="231">
        <f>IF(N172="základní",J172,0)</f>
        <v>0</v>
      </c>
      <c r="BF172" s="231">
        <f>IF(N172="snížená",J172,0)</f>
        <v>0</v>
      </c>
      <c r="BG172" s="231">
        <f>IF(N172="zákl. přenesená",J172,0)</f>
        <v>0</v>
      </c>
      <c r="BH172" s="231">
        <f>IF(N172="sníž. přenesená",J172,0)</f>
        <v>0</v>
      </c>
      <c r="BI172" s="231">
        <f>IF(N172="nulová",J172,0)</f>
        <v>0</v>
      </c>
      <c r="BJ172" s="18" t="s">
        <v>8</v>
      </c>
      <c r="BK172" s="231">
        <f>ROUND(I172*H172,0)</f>
        <v>0</v>
      </c>
      <c r="BL172" s="18" t="s">
        <v>140</v>
      </c>
      <c r="BM172" s="230" t="s">
        <v>627</v>
      </c>
    </row>
    <row r="173" s="2" customFormat="1" ht="16.5" customHeight="1">
      <c r="A173" s="39"/>
      <c r="B173" s="40"/>
      <c r="C173" s="219" t="s">
        <v>385</v>
      </c>
      <c r="D173" s="219" t="s">
        <v>135</v>
      </c>
      <c r="E173" s="220" t="s">
        <v>628</v>
      </c>
      <c r="F173" s="221" t="s">
        <v>629</v>
      </c>
      <c r="G173" s="222" t="s">
        <v>559</v>
      </c>
      <c r="H173" s="223">
        <v>1</v>
      </c>
      <c r="I173" s="224"/>
      <c r="J173" s="225">
        <f>ROUND(I173*H173,0)</f>
        <v>0</v>
      </c>
      <c r="K173" s="221" t="s">
        <v>1</v>
      </c>
      <c r="L173" s="45"/>
      <c r="M173" s="226" t="s">
        <v>1</v>
      </c>
      <c r="N173" s="227" t="s">
        <v>45</v>
      </c>
      <c r="O173" s="92"/>
      <c r="P173" s="228">
        <f>O173*H173</f>
        <v>0</v>
      </c>
      <c r="Q173" s="228">
        <v>0</v>
      </c>
      <c r="R173" s="228">
        <f>Q173*H173</f>
        <v>0</v>
      </c>
      <c r="S173" s="228">
        <v>0</v>
      </c>
      <c r="T173" s="229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30" t="s">
        <v>140</v>
      </c>
      <c r="AT173" s="230" t="s">
        <v>135</v>
      </c>
      <c r="AU173" s="230" t="s">
        <v>8</v>
      </c>
      <c r="AY173" s="18" t="s">
        <v>132</v>
      </c>
      <c r="BE173" s="231">
        <f>IF(N173="základní",J173,0)</f>
        <v>0</v>
      </c>
      <c r="BF173" s="231">
        <f>IF(N173="snížená",J173,0)</f>
        <v>0</v>
      </c>
      <c r="BG173" s="231">
        <f>IF(N173="zákl. přenesená",J173,0)</f>
        <v>0</v>
      </c>
      <c r="BH173" s="231">
        <f>IF(N173="sníž. přenesená",J173,0)</f>
        <v>0</v>
      </c>
      <c r="BI173" s="231">
        <f>IF(N173="nulová",J173,0)</f>
        <v>0</v>
      </c>
      <c r="BJ173" s="18" t="s">
        <v>8</v>
      </c>
      <c r="BK173" s="231">
        <f>ROUND(I173*H173,0)</f>
        <v>0</v>
      </c>
      <c r="BL173" s="18" t="s">
        <v>140</v>
      </c>
      <c r="BM173" s="230" t="s">
        <v>630</v>
      </c>
    </row>
    <row r="174" s="2" customFormat="1" ht="16.5" customHeight="1">
      <c r="A174" s="39"/>
      <c r="B174" s="40"/>
      <c r="C174" s="219" t="s">
        <v>389</v>
      </c>
      <c r="D174" s="219" t="s">
        <v>135</v>
      </c>
      <c r="E174" s="220" t="s">
        <v>631</v>
      </c>
      <c r="F174" s="221" t="s">
        <v>632</v>
      </c>
      <c r="G174" s="222" t="s">
        <v>559</v>
      </c>
      <c r="H174" s="223">
        <v>1</v>
      </c>
      <c r="I174" s="224"/>
      <c r="J174" s="225">
        <f>ROUND(I174*H174,0)</f>
        <v>0</v>
      </c>
      <c r="K174" s="221" t="s">
        <v>1</v>
      </c>
      <c r="L174" s="45"/>
      <c r="M174" s="226" t="s">
        <v>1</v>
      </c>
      <c r="N174" s="227" t="s">
        <v>45</v>
      </c>
      <c r="O174" s="92"/>
      <c r="P174" s="228">
        <f>O174*H174</f>
        <v>0</v>
      </c>
      <c r="Q174" s="228">
        <v>0</v>
      </c>
      <c r="R174" s="228">
        <f>Q174*H174</f>
        <v>0</v>
      </c>
      <c r="S174" s="228">
        <v>0</v>
      </c>
      <c r="T174" s="229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30" t="s">
        <v>140</v>
      </c>
      <c r="AT174" s="230" t="s">
        <v>135</v>
      </c>
      <c r="AU174" s="230" t="s">
        <v>8</v>
      </c>
      <c r="AY174" s="18" t="s">
        <v>132</v>
      </c>
      <c r="BE174" s="231">
        <f>IF(N174="základní",J174,0)</f>
        <v>0</v>
      </c>
      <c r="BF174" s="231">
        <f>IF(N174="snížená",J174,0)</f>
        <v>0</v>
      </c>
      <c r="BG174" s="231">
        <f>IF(N174="zákl. přenesená",J174,0)</f>
        <v>0</v>
      </c>
      <c r="BH174" s="231">
        <f>IF(N174="sníž. přenesená",J174,0)</f>
        <v>0</v>
      </c>
      <c r="BI174" s="231">
        <f>IF(N174="nulová",J174,0)</f>
        <v>0</v>
      </c>
      <c r="BJ174" s="18" t="s">
        <v>8</v>
      </c>
      <c r="BK174" s="231">
        <f>ROUND(I174*H174,0)</f>
        <v>0</v>
      </c>
      <c r="BL174" s="18" t="s">
        <v>140</v>
      </c>
      <c r="BM174" s="230" t="s">
        <v>633</v>
      </c>
    </row>
    <row r="175" s="2" customFormat="1" ht="16.5" customHeight="1">
      <c r="A175" s="39"/>
      <c r="B175" s="40"/>
      <c r="C175" s="219" t="s">
        <v>393</v>
      </c>
      <c r="D175" s="219" t="s">
        <v>135</v>
      </c>
      <c r="E175" s="220" t="s">
        <v>634</v>
      </c>
      <c r="F175" s="221" t="s">
        <v>635</v>
      </c>
      <c r="G175" s="222" t="s">
        <v>559</v>
      </c>
      <c r="H175" s="223">
        <v>1</v>
      </c>
      <c r="I175" s="224"/>
      <c r="J175" s="225">
        <f>ROUND(I175*H175,0)</f>
        <v>0</v>
      </c>
      <c r="K175" s="221" t="s">
        <v>1</v>
      </c>
      <c r="L175" s="45"/>
      <c r="M175" s="226" t="s">
        <v>1</v>
      </c>
      <c r="N175" s="227" t="s">
        <v>45</v>
      </c>
      <c r="O175" s="92"/>
      <c r="P175" s="228">
        <f>O175*H175</f>
        <v>0</v>
      </c>
      <c r="Q175" s="228">
        <v>0</v>
      </c>
      <c r="R175" s="228">
        <f>Q175*H175</f>
        <v>0</v>
      </c>
      <c r="S175" s="228">
        <v>0</v>
      </c>
      <c r="T175" s="229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30" t="s">
        <v>140</v>
      </c>
      <c r="AT175" s="230" t="s">
        <v>135</v>
      </c>
      <c r="AU175" s="230" t="s">
        <v>8</v>
      </c>
      <c r="AY175" s="18" t="s">
        <v>132</v>
      </c>
      <c r="BE175" s="231">
        <f>IF(N175="základní",J175,0)</f>
        <v>0</v>
      </c>
      <c r="BF175" s="231">
        <f>IF(N175="snížená",J175,0)</f>
        <v>0</v>
      </c>
      <c r="BG175" s="231">
        <f>IF(N175="zákl. přenesená",J175,0)</f>
        <v>0</v>
      </c>
      <c r="BH175" s="231">
        <f>IF(N175="sníž. přenesená",J175,0)</f>
        <v>0</v>
      </c>
      <c r="BI175" s="231">
        <f>IF(N175="nulová",J175,0)</f>
        <v>0</v>
      </c>
      <c r="BJ175" s="18" t="s">
        <v>8</v>
      </c>
      <c r="BK175" s="231">
        <f>ROUND(I175*H175,0)</f>
        <v>0</v>
      </c>
      <c r="BL175" s="18" t="s">
        <v>140</v>
      </c>
      <c r="BM175" s="230" t="s">
        <v>636</v>
      </c>
    </row>
    <row r="176" s="2" customFormat="1" ht="33" customHeight="1">
      <c r="A176" s="39"/>
      <c r="B176" s="40"/>
      <c r="C176" s="219" t="s">
        <v>399</v>
      </c>
      <c r="D176" s="219" t="s">
        <v>135</v>
      </c>
      <c r="E176" s="220" t="s">
        <v>637</v>
      </c>
      <c r="F176" s="221" t="s">
        <v>638</v>
      </c>
      <c r="G176" s="222" t="s">
        <v>559</v>
      </c>
      <c r="H176" s="223">
        <v>1</v>
      </c>
      <c r="I176" s="224"/>
      <c r="J176" s="225">
        <f>ROUND(I176*H176,0)</f>
        <v>0</v>
      </c>
      <c r="K176" s="221" t="s">
        <v>1</v>
      </c>
      <c r="L176" s="45"/>
      <c r="M176" s="286" t="s">
        <v>1</v>
      </c>
      <c r="N176" s="287" t="s">
        <v>45</v>
      </c>
      <c r="O176" s="288"/>
      <c r="P176" s="289">
        <f>O176*H176</f>
        <v>0</v>
      </c>
      <c r="Q176" s="289">
        <v>0</v>
      </c>
      <c r="R176" s="289">
        <f>Q176*H176</f>
        <v>0</v>
      </c>
      <c r="S176" s="289">
        <v>0</v>
      </c>
      <c r="T176" s="290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0" t="s">
        <v>140</v>
      </c>
      <c r="AT176" s="230" t="s">
        <v>135</v>
      </c>
      <c r="AU176" s="230" t="s">
        <v>8</v>
      </c>
      <c r="AY176" s="18" t="s">
        <v>132</v>
      </c>
      <c r="BE176" s="231">
        <f>IF(N176="základní",J176,0)</f>
        <v>0</v>
      </c>
      <c r="BF176" s="231">
        <f>IF(N176="snížená",J176,0)</f>
        <v>0</v>
      </c>
      <c r="BG176" s="231">
        <f>IF(N176="zákl. přenesená",J176,0)</f>
        <v>0</v>
      </c>
      <c r="BH176" s="231">
        <f>IF(N176="sníž. přenesená",J176,0)</f>
        <v>0</v>
      </c>
      <c r="BI176" s="231">
        <f>IF(N176="nulová",J176,0)</f>
        <v>0</v>
      </c>
      <c r="BJ176" s="18" t="s">
        <v>8</v>
      </c>
      <c r="BK176" s="231">
        <f>ROUND(I176*H176,0)</f>
        <v>0</v>
      </c>
      <c r="BL176" s="18" t="s">
        <v>140</v>
      </c>
      <c r="BM176" s="230" t="s">
        <v>639</v>
      </c>
    </row>
    <row r="177" s="2" customFormat="1" ht="6.96" customHeight="1">
      <c r="A177" s="39"/>
      <c r="B177" s="67"/>
      <c r="C177" s="68"/>
      <c r="D177" s="68"/>
      <c r="E177" s="68"/>
      <c r="F177" s="68"/>
      <c r="G177" s="68"/>
      <c r="H177" s="68"/>
      <c r="I177" s="68"/>
      <c r="J177" s="68"/>
      <c r="K177" s="68"/>
      <c r="L177" s="45"/>
      <c r="M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</row>
  </sheetData>
  <sheetProtection sheet="1" autoFilter="0" formatColumns="0" formatRows="0" objects="1" scenarios="1" spinCount="100000" saltValue="yhuxPtSdZxQ7GkimKO5hd76RdVqeplLcXg3tv1lWBAgHCZYHnWnDWi6jEYeP0DvCetDGq/4iwmk+vFagU7Td9A==" hashValue="Vn39iYHV5X5bnilEx6ouZ+EF6olJHZDGtU9viTZ+GPMeDyNf5L0l1SzBtrlS01dY2QU6WGMzTB4X1NsppRmYCA==" algorithmName="SHA-512" password="DEB5"/>
  <autoFilter ref="C119:K176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ZUZANA JANDOVÁ</dc:creator>
  <cp:lastModifiedBy>ZUZANA JANDOVÁ</cp:lastModifiedBy>
  <dcterms:created xsi:type="dcterms:W3CDTF">2023-11-07T21:46:48Z</dcterms:created>
  <dcterms:modified xsi:type="dcterms:W3CDTF">2023-11-07T21:46:57Z</dcterms:modified>
</cp:coreProperties>
</file>